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smolic\Downloads\"/>
    </mc:Choice>
  </mc:AlternateContent>
  <xr:revisionPtr revIDLastSave="0" documentId="13_ncr:1_{DFE5023D-2887-441C-99DA-7EF0FB1199ED}" xr6:coauthVersionLast="47" xr6:coauthVersionMax="47" xr10:uidLastSave="{00000000-0000-0000-0000-000000000000}"/>
  <bookViews>
    <workbookView xWindow="-120" yWindow="-120" windowWidth="29040" windowHeight="15720" xr2:uid="{8035A2F1-972C-4F74-B444-993C682188AD}"/>
  </bookViews>
  <sheets>
    <sheet name="Lis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1" i="1" l="1"/>
  <c r="G7" i="1"/>
  <c r="G10" i="1"/>
  <c r="G13" i="1"/>
  <c r="G16" i="1"/>
  <c r="G19" i="1"/>
  <c r="G22" i="1"/>
  <c r="G25" i="1"/>
  <c r="G28" i="1"/>
  <c r="G31" i="1"/>
  <c r="G33" i="1"/>
  <c r="G36" i="1"/>
  <c r="G39" i="1"/>
  <c r="G42" i="1"/>
  <c r="G45" i="1"/>
  <c r="G48" i="1"/>
  <c r="G51" i="1"/>
  <c r="G54" i="1"/>
  <c r="G57" i="1"/>
  <c r="G61" i="1"/>
  <c r="G62" i="1"/>
  <c r="G65" i="1"/>
  <c r="G68" i="1"/>
  <c r="G71" i="1"/>
  <c r="G74" i="1"/>
  <c r="G77" i="1"/>
  <c r="G80" i="1"/>
  <c r="G83" i="1"/>
  <c r="G86" i="1"/>
  <c r="G94" i="1"/>
  <c r="G97" i="1"/>
  <c r="G100" i="1"/>
  <c r="G4" i="1"/>
  <c r="G3" i="1" l="1"/>
  <c r="G89" i="1"/>
  <c r="G59" i="1"/>
  <c r="G102" i="1" l="1"/>
</calcChain>
</file>

<file path=xl/sharedStrings.xml><?xml version="1.0" encoding="utf-8"?>
<sst xmlns="http://schemas.openxmlformats.org/spreadsheetml/2006/main" count="141" uniqueCount="109">
  <si>
    <t>Poz.</t>
  </si>
  <si>
    <t>Koda</t>
  </si>
  <si>
    <t>OPIS NAPRAVE</t>
  </si>
  <si>
    <t>EM</t>
  </si>
  <si>
    <t>KOLIČINA</t>
  </si>
  <si>
    <t>CENA/ € EM</t>
  </si>
  <si>
    <t>VREDNOST</t>
  </si>
  <si>
    <t>1.1.1</t>
  </si>
  <si>
    <t>Upravljalna enota iPEK VisionControl    VC500 HD</t>
  </si>
  <si>
    <t>kpl</t>
  </si>
  <si>
    <t>Prenosna upravljalna enota VC500 HD je zasnovana kot večfunkcijska, ergonomska rešitev za enostavno upravljanje in dokumentacijo pregledov, inšpekcijskega sistema ROVION HD ter AGILIOS HD. Opremljena je z visoko ločljivim 10,1″ (1280 × 800 px) zaslonom na dotik, svetlim do 1280 cd/m² in z vidnim kotom 150°/150°, kar zagotavlja odlično berljivost tudi v močni svetlobi; vgrajena sta dva 2-osna joysticka s funkcijo potiska za natančno krmiljenje in možnost priklopa USB tipkovnice ter miške. Notranji pomnilnik 128 GB, vmesniki USB 2.0, Ethernet, HDMI in BNC ter podpora Wi-Fi (IEEE 802.11 b/g/n) omogočajo hiter prenos projektnih podatkov, medtem ko robustno ohišje z zaščito IP55 in delovanje med 0 °C in 40 °C zagotavljata zanesljivost v različnih delovnih pogojih. SLO jezikovna verzija celotnega upravljalskega menija ter generiranega poročila.
Obseg dobave vključuje enoto VC500 HD (598-3900-00), spiralni kabel (210-0434-00), komplet standardne dodatne opreme (598-0900-00-51).</t>
  </si>
  <si>
    <t>1.1.2</t>
  </si>
  <si>
    <t>VisionReport II -Standard za VC500 HD</t>
  </si>
  <si>
    <t>Programska oprema VisionReport omogoča izdelavo poročil skladno s 13508-2 (sekcije, priključki, dolžina, nagib, tiskanje poročila) in upravljanje ostalih funkcij priključenih naprav, odvisno od konfiguracije (goseničar, kamera, meritve v cevi, …). SLO jezikovna verzija. Časovno neomejena licenca.</t>
  </si>
  <si>
    <t>1.1.3</t>
  </si>
  <si>
    <t>Namizni nosilec za VC500</t>
  </si>
  <si>
    <t>Namizni nosilec VC500 za vgradnjo v vozilo ali uporabo v pisarni (preprečuje drsenje enote VC500 po mizi).</t>
  </si>
  <si>
    <t>1.1.4</t>
  </si>
  <si>
    <t>Napajalni kabel za VC500</t>
  </si>
  <si>
    <t>Napajalnik 220V 50Hz - delo z upravljalno enoto v pisarni</t>
  </si>
  <si>
    <t>1.1.5</t>
  </si>
  <si>
    <t>Povezovalni USB kabel PC-VC500 HD</t>
  </si>
  <si>
    <t>kos</t>
  </si>
  <si>
    <t>USB povezovalni kabel PC-VC omogoča prenos podatkov med računalnikom in VC500 HD</t>
  </si>
  <si>
    <t>1.1.6</t>
  </si>
  <si>
    <t>Povezovalni kabel s stop tipko</t>
  </si>
  <si>
    <t>Povezovalni kabel 7m za povezavo med kabelskim kolutom in upravljalno enoto VC500 HD</t>
  </si>
  <si>
    <t>1.2.1</t>
  </si>
  <si>
    <t xml:space="preserve">Motorni navijalni kabelski kolut iPEK RAX 300 HD, 300m         </t>
  </si>
  <si>
    <t xml:space="preserve">Motorni navijalec kabla za sistem Rovion HD, avtomatski. Alu ogrodje, vodilo kabla, števec metrov, odporen na pršenje vode. Dolžina kabla 300m, napajanje 115/230V. Namenjen samo horizontalnim pregledom. Vgrajeni vsi priključki za potrebne upravljalne povezave. Vključno z brezžičnim daljinskim upravljalcem za upravljanje vseh pomembnih funkcij kamere in navijalca na daljavo. Teža navijalca vkl. z kablom cca. 56kg.                 </t>
  </si>
  <si>
    <t>1.2.2</t>
  </si>
  <si>
    <t>Montažni okvir z izvlečno roko za RAX300</t>
  </si>
  <si>
    <t>Montažni okvir z izvlečno roko za RAX300. Vključen montažni materijal.</t>
  </si>
  <si>
    <t>1.3</t>
  </si>
  <si>
    <t>Vanfit Lite - premična delovna postaja</t>
  </si>
  <si>
    <t>Paleta za prilagodljivo vgradnjo v vsa transportna vozila velikosti euro‑palete služi kot nosilec sistema ROVION za CCTV‑preglede, nanjo pa lahko priključite tudi AGILIOS; zaradi kompaktne izvedbe je idealna za manjša vozila ali prikolice, saj jo je mogoče hitro in preprosto prestavljati med vozili, hkrati pa omogoča udobno in ergonomsko delo v zelo omejenem prostoru, brez dodatne demontaže pri nakladanju, pri čemer vgrajeni 55‑litrski rezervoar za vodo, z vgrajenim indikatorjem nivoja, odprtino za čiščenje, priključkoma za polnjenje in praznjenje, ter vodno črpalko, zagotavlja vodo za čiščenje sistema po pregledu; 
Paleta meri 1 200 × 1 000 × 1 200 mm, tehta 215 kg prazna oziroma 270 kg napolnjena z vodo, njena izvlečna predala preneseta do 70 kg, skupna največja obremenitev privezane palete pa je 200 kg; 
V električnem delu ima modro CEE dovodno vtičnico, notranje ožičenje po DIN VDE 0113 z varovalkami, dve vtičnici za inšpekcijsko opremo ter štiri vtičnice ob delovni mizi, ki je po višini nastavljiva in zložljiva. Poleg velikega predala je prostor za mape, dokumente ali tower računalnik; 
Obseg dobave vključuje paleto, šest napenjalnih trakov z ragljo (dva za Airline vodila) in tri protidrsne trakove za zavarovanje tovora, medtem ko napajalne enote in monitorji niso priloženi—priporoča se mobilni vir napajanja (baterije ali agregat) ter do dva 17‑palčna monitorja globine do 60 mm, ki ju je mogoče pritrditi z VESA 100 × 100—pri čemer komponente sistema, prikazane na fotografiji izdelka, prav tako niso del dobave.</t>
  </si>
  <si>
    <t>1.4</t>
  </si>
  <si>
    <t xml:space="preserve">Vodilo kabla za notranjost jaška, fleks.    </t>
  </si>
  <si>
    <t>Vodilo kabla za uporabo v jašku - zaščita kabla pred poškodbami na prehodu iz jaška v cevovod</t>
  </si>
  <si>
    <t>1.5</t>
  </si>
  <si>
    <t>Vodilo kabla za vrh jaška, nastavljivo</t>
  </si>
  <si>
    <t>1.6.1</t>
  </si>
  <si>
    <t xml:space="preserve">Goseničar iPEK RX130L HD             </t>
  </si>
  <si>
    <r>
      <t xml:space="preserve">Goseničar RX130L HD za sistem ROVION z vgrajenim dvigalom. Izdelan iz kombinacije nerjavečega jekla in visoko kvalitetne aluminijaste zlitine, z dvema pogonskima motorjema in 6 kolesi. Osnovna velikost za uporabo v cevovodih premera od 150-600mm (glava kamere še vedno v sredini cevovoda, sicer je možen pregled tudi večjih premerov cevi). Z nadgradnjami je mogoč pregled cevi do DN1000. Vgrajeno merjenje naklona, temperature, notranjega pritiska, z vgrajenim oddajnikom za lociranje kamere. Posebej močni pogonski motorji in barvna kamera za pogled nazaj (Backeye). Teža približno 8 kg brez koles, vodotesno zgrajeno ohišje do 1bar. </t>
    </r>
    <r>
      <rPr>
        <b/>
        <sz val="11"/>
        <rFont val="Arial"/>
        <family val="2"/>
        <charset val="238"/>
      </rPr>
      <t xml:space="preserve">                        </t>
    </r>
  </si>
  <si>
    <t>1.6.2</t>
  </si>
  <si>
    <t>Dodatna razsvetljava LED RAL200 HD, QCD</t>
  </si>
  <si>
    <t>Dodatna LED razsvetljava za vgradnjo na goseničar oz. dvigalo. 6 visiko svetilnih LED sijalk za cevovode od DN200 naprej</t>
  </si>
  <si>
    <t>1.7</t>
  </si>
  <si>
    <t xml:space="preserve">Glava kamere RCX90 HD - ROVION </t>
  </si>
  <si>
    <t xml:space="preserve">Visokoresolucijska HD barvna kamera z svetlobno občutljivostjo 0,05lux in 68° kotom zajema slike. Funkciji neskončnega vrtenja in nagiba +/- 135°, 10x optični in 12x digitalni zoom, neskončni avtomatski in ročni fokus, možnost zajema slike, močna LED razsvetljava z nastavljivo jakostjo, vključno s preklopom med dolgimi in kratkimi lučmi. Vgrajena dva laserja za merjenje dolžine razpok in ostale meritve v  cevovodih. Alu ohišje, vodotesno do 1 bar, vgrajen senzor tlaka, polnjeno s zaščitnim plinom. Dobava skupaj z pripomočki v PELI kovčku.                                                                         </t>
  </si>
  <si>
    <t>1.8.1</t>
  </si>
  <si>
    <t>Razširitev RCR1000</t>
  </si>
  <si>
    <t xml:space="preserve">Razširitev RCR1000 za goseničarje RX130/RX130L inšpekcijskega sistema ROVION®. Omogoča uporabo goseničarja RX130 v ceveh od DN600 do DN1000 (v kombinaciji z dvigalom RED200). Pogon na vsa štiri kolesa (krmiljiv) prek RX130, teža približno 15,5 kg (vključno s kolesi D220 d15).                                               </t>
  </si>
  <si>
    <t>1.8.2</t>
  </si>
  <si>
    <t xml:space="preserve">4x QCD konektor za razširitev RCR1000, ROVION </t>
  </si>
  <si>
    <t xml:space="preserve">QCD priključki za ROVION® RX130. Primerni za goseničar RX130/RX130L  in RX130 HD/RX130L HD inspekcijskega sistema ROVION® z QCD konfiguracijo. Namenjeni so za povezavo goseničarja s pogonskim sklopom razširitve RCR1000 (569-0900-00).
Obseg dobave: 1 komplet QCD priključkov (4 × QCD priključek 569-0016-00)                                            </t>
  </si>
  <si>
    <t>1.9.1</t>
  </si>
  <si>
    <t>Dodatna kolesa D120x31 / d12 QCD</t>
  </si>
  <si>
    <t>kom</t>
  </si>
  <si>
    <t>Dodatna gumi kolesa za goseničar za cevovode od DN200 naprej</t>
  </si>
  <si>
    <t>1.9.2</t>
  </si>
  <si>
    <t>Dodatna kolesa D150x52 / d12 QCD</t>
  </si>
  <si>
    <t>Dodatna gumi kolesa za goseničar za cevovode od DN250  in naprej.</t>
  </si>
  <si>
    <t>1.9.3</t>
  </si>
  <si>
    <t>Dodatna vzpenjalna kolesa D83x31/d12 QCD</t>
  </si>
  <si>
    <t>Dodatni gumi kolesi za uporabo skupaj z D120x31 in 150x52</t>
  </si>
  <si>
    <t>2. AGILIOS HD SET DN50 do DN300</t>
  </si>
  <si>
    <t>SKUPNA VREDNOST</t>
  </si>
  <si>
    <r>
      <t xml:space="preserve">Komponente potrebne za upravljanje sistema AGILIOS HD in pripravo poročil, in so že zajete v ponudbi naprave ROVION HD (dvojna uporaba):
</t>
    </r>
    <r>
      <rPr>
        <sz val="11"/>
        <rFont val="Arial"/>
        <family val="2"/>
      </rPr>
      <t xml:space="preserve">
•	Kontrolna enota iPEK VisionControl VC500 HD (koda izdelka 598-3900-00) – navedeno pod točko 1.1.1
•	VisionReport II – Standard za VC500 HD (koda izdelka 598-1910-30) – navedeno pod točko 1.1.2
•	Napajalni kabel za VC500 (koda izdelka 210-0910-01) – navedeno pod točko 1.1.4
•	Povezovalni USB kabel PC-VC500 HD (koda izdelka 568-0500-02) – navedeno pod točko 1.1.5</t>
    </r>
  </si>
  <si>
    <t>2.1</t>
  </si>
  <si>
    <t xml:space="preserve">Kolut s potisnim kablom AGILIOS XR60 HD 60m </t>
  </si>
  <si>
    <t>Kolut XR60 s 60m / Ø 9mm potisnega kabla za sistem potisne kamere AGILIOS. Kompakten in robusten aluminijast okvir, ročno nastavljiva zavora koluta, kroglična glava za pritrditev nosilca kontrolne plošče, torba (npr. za dodatke), notranji števec metrov, zamenljiva E-Box, mogoče delovanje na baterije ali omrežje. Vmesniki: 1x kontrolna plošča, 2x baterija, 1x analogni video IZHOD, 1x WiFi, 1x RASCon (v pripravi), Nadzor možen preko VisionReportApp zunanji napajalnik (1x AC IN, 1x DC IN), dimenzije (ŠxVxG): približno 578 x 706 x 323mm, teža: približno 16 kg (vklj. 60m potisni drog, brez kontrolne plošče, baterij, kamere, vozička) Obseg dobave: 1x kolut XR60 (582-0310-XX), 1x potisni kabel 60m/Ø 9mm (200-8260-X) 1x E-Box(582-0600-XX), 1x torba (582-0040-XX) 1x omrežni kabel.</t>
  </si>
  <si>
    <t>2.2</t>
  </si>
  <si>
    <t xml:space="preserve">Vrtljiva glava kamere PTP50 HD </t>
  </si>
  <si>
    <t xml:space="preserve">Področje uporabe: Ø DN60 - DN300
Ločljivost (horizontalno): CMOS visokoresolucijska HD
Obseg vrtenja: neskončno
Dimenzije (ØxL): 49 x 280 mm (vklj. vzmetni priključek)
Vgrajen laser za merjenje razpok in premera
Vgrajen oddajnik za lociranje (512 Hz, 640 Hz in 33 kHz)
Obseg nagibanja od -26° do +122°, neskončnoi vrtenje   
Obseg dobave: 1× kamera PTP50HD; 1× drsnikom D54; 1× standardna dodatna oprema HD (595-3900-xx); 1× Flex-Guide vodilna paličica (pin) 160 mm (595-0126-xx); 1× Flex-Guide vodilna paličica (pin) 100 mm (595-0122-xx)                                                               </t>
  </si>
  <si>
    <t>2.3</t>
  </si>
  <si>
    <t xml:space="preserve">Aksialna glava kamere AC40 HD </t>
  </si>
  <si>
    <t xml:space="preserve">Področje uporabe: Ø DN50 - DN200
Enostavno za vzdrževanje (modularna in preprosta zasnova)
Novorazviti koncept valjčnega drsnika, zamenjajte drsnike v manj kot 30 sekundah
Močna, enotna osvetlitev s poudarjeno LED osvetlitvijo
Izjemno robustna zasnova
Enostavno lociranje s pomočjo močnega večfrekvenčnega iskalnega signala (512 Hz, 640 Hz and 33 kHz)
</t>
  </si>
  <si>
    <t>2.4</t>
  </si>
  <si>
    <t>Centrirno vodilo  Ø75  PTP50</t>
  </si>
  <si>
    <t>Centrirno vodilo za centriranje kamere PTP 50 premer 75mm</t>
  </si>
  <si>
    <t>2.5</t>
  </si>
  <si>
    <t>Zaščita konektorja za Agilios</t>
  </si>
  <si>
    <t>Drsnik za zaščito priključnega konektorja</t>
  </si>
  <si>
    <t>2.6</t>
  </si>
  <si>
    <t>Acu Pack AGILIOS XR</t>
  </si>
  <si>
    <t xml:space="preserve">Li-Ion baterijski paket za AGILIOS XR60 / XR100. Napetost baterije: 14,4V, kapaciteta: približno 6,9Ah / 99,4Wh, dimenzije (ŠxVxG): približno 77x22x150mm, teža: približno 0,43kg, delovna temperatura: 0°C - 40°C, temperatura shranjevanja: -20°C - 25°C (maks. 50°C). HD: Kompatibilno                                             </t>
  </si>
  <si>
    <t>2.7</t>
  </si>
  <si>
    <t>Hitri polnilec za Acu Pack AGILIOS XR</t>
  </si>
  <si>
    <t xml:space="preserve">Polnilec 230V/50Hz za Li-Ion baterijski paket za AGILIOS XR60 / XR100.                                              </t>
  </si>
  <si>
    <t>2.8</t>
  </si>
  <si>
    <t>Nadgradni komplet XR60 - kolesa in ročaj</t>
  </si>
  <si>
    <t>2.9</t>
  </si>
  <si>
    <t>Držalo kontrolne enote VC500 za navijalni kolut XR60</t>
  </si>
  <si>
    <t xml:space="preserve">Nosilec kontrolne enote VC500 za navijalne kolute AGILIOS XR60 in XR100. Dimenzije (ŠxVxG):približno 95 x 400 x 95 mm (vključno s priključno roko), teža: približno 0,75 kg (brez kontrolne enote) </t>
  </si>
  <si>
    <t>3. DODATNA OPREMA</t>
  </si>
  <si>
    <t>3.1</t>
  </si>
  <si>
    <t>Agregat Honda EU22i</t>
  </si>
  <si>
    <t>Honda generator EU 22ITG je zmogljiv vir električne energije, ki zagotavlja stabilno in zanesljivo napajanje za vaše električne potrebe kjerkoli in kadarkoli.  EU 22 ITG ima maksimalno moč 2,2 kVA pri enofazni 230V napetosti ter dolgotrajno moč 1,8 kVA. Generator je opremljen z močnim motorjem Honda GXR120 z močjo 3,1 KM (2,3 kW) in obrati motorja 4000 obr/min. Motor deluje na bencin in je izjemno zanesljiv ter učinkovit. Dimenzije: 52 x 29 x 43 cm</t>
  </si>
  <si>
    <t>3.2</t>
  </si>
  <si>
    <t xml:space="preserve">APC Smart-UPS SMT750IC Line-Interactive 750VA LCD 230V </t>
  </si>
  <si>
    <t>APC SMART-UPS SMT750IC SmartConnect UPS brezprekinitveno napajanje je inteligentna in učinkovita zaščita omrežne moči od začetnega nivoja do merljivega časa delovanja. Idealen UPS za strežnike, prodajna mesta, usmerjevalnike, stikala, vozlišča in druge omrežne naprave.
Priloženo prejmete CD medij s programsko opremo, CD medij z dokumentacijo in USB kabel.</t>
  </si>
  <si>
    <t>3.3</t>
  </si>
  <si>
    <t>Lokator Vivax vLoc3 CAM</t>
  </si>
  <si>
    <r>
      <t xml:space="preserve">Lokator za iskanje signalov različnih oddajnikov video preglednih kamer, sond in omrežnih napeljav.
Omogoča odkrivanje 512Hz, 640Hz, 33kHz signalov, električne napeljave (50Hz), radijske signale in izmero približne globine vira signala.
</t>
    </r>
    <r>
      <rPr>
        <u/>
        <sz val="11"/>
        <rFont val="Arial"/>
        <family val="2"/>
      </rPr>
      <t>Vključuje</t>
    </r>
    <r>
      <rPr>
        <sz val="11"/>
        <rFont val="Arial"/>
        <family val="2"/>
        <charset val="238"/>
      </rPr>
      <t>: vLoc3-CAM, Li-Ionska polnilna baterija, polnilec, držalo za AA baterije, navodila za uporabo</t>
    </r>
  </si>
  <si>
    <t>4</t>
  </si>
  <si>
    <t>Trans</t>
  </si>
  <si>
    <t>Strošek dobave in izobraževanja predstavnika naročnika</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</si>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</sst>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EUR]"/>
  </numFmts>
  <fonts count="15" x14ac:knownFonts="1">
    <font>
      <sz val="11"/>
      <color theme="1"/>
      <name val="Aptos Narrow"/>
      <family val="2"/>
      <charset val="238"/>
      <scheme val="minor"/>
    </font>
    <font>
      <sz val="11"/>
      <color theme="1"/>
      <name val="Aptos Narrow"/>
      <family val="2"/>
      <charset val="238"/>
      <scheme val="minor"/>
    </font>
    <font>
      <b/>
      <sz val="11"/>
      <name val="Arial"/>
      <family val="2"/>
      <charset val="238"/>
    </font>
    <font>
      <sz val="11"/>
      <name val="Arial"/>
      <family val="2"/>
      <charset val="238"/>
    </font>
    <font>
      <b/>
      <sz val="12"/>
      <name val="Arial"/>
      <family val="2"/>
      <charset val="238"/>
    </font>
    <font>
      <sz val="11"/>
      <color rgb="FFFF0000"/>
      <name val="Arial"/>
      <family val="2"/>
      <charset val="238"/>
    </font>
    <font>
      <sz val="11"/>
      <name val="Arial"/>
      <family val="2"/>
    </font>
    <font>
      <b/>
      <sz val="11"/>
      <name val="Arial"/>
      <family val="2"/>
    </font>
    <font>
      <sz val="11"/>
      <name val="Arial CE"/>
      <charset val="238"/>
    </font>
    <font>
      <b/>
      <i/>
      <sz val="11"/>
      <name val="Arial"/>
      <family val="2"/>
      <charset val="238"/>
    </font>
    <font>
      <sz val="12"/>
      <name val="Arial"/>
      <family val="2"/>
      <charset val="238"/>
    </font>
    <font>
      <sz val="12"/>
      <name val="Arial CE"/>
      <charset val="238"/>
    </font>
    <font>
      <sz val="10"/>
      <name val="Arial"/>
      <family val="2"/>
      <charset val="238"/>
    </font>
    <font>
      <u/>
      <sz val="11"/>
      <name val="Arial"/>
      <family val="2"/>
    </font>
    <font>
      <b/>
      <sz val="14"/>
      <color theme="1"/>
      <name val="Aptos Narrow"/>
      <family val="2"/>
      <charset val="238"/>
      <scheme val="minor"/>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92">
    <xf numFmtId="0" fontId="0" fillId="0" borderId="0" xfId="0"/>
    <xf numFmtId="0" fontId="2" fillId="0" borderId="0" xfId="0" applyFont="1" applyAlignment="1" applyProtection="1">
      <alignment vertical="center"/>
      <protection locked="0"/>
    </xf>
    <xf numFmtId="164"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right" vertical="top"/>
      <protection locked="0"/>
    </xf>
    <xf numFmtId="0" fontId="3" fillId="0" borderId="0" xfId="0" applyFont="1" applyProtection="1">
      <protection locked="0"/>
    </xf>
    <xf numFmtId="164" fontId="3" fillId="0" borderId="0" xfId="0" applyNumberFormat="1" applyFont="1" applyAlignment="1" applyProtection="1">
      <alignment vertical="top"/>
      <protection locked="0"/>
    </xf>
    <xf numFmtId="164" fontId="2" fillId="0" borderId="0" xfId="0" applyNumberFormat="1" applyFont="1" applyAlignment="1" applyProtection="1">
      <alignment horizontal="center" vertical="center"/>
      <protection locked="0"/>
    </xf>
    <xf numFmtId="164" fontId="6" fillId="0" borderId="0" xfId="0" applyNumberFormat="1" applyFont="1" applyAlignment="1" applyProtection="1">
      <alignment horizontal="right" vertical="top"/>
      <protection locked="0"/>
    </xf>
    <xf numFmtId="164" fontId="6" fillId="0" borderId="0" xfId="0" applyNumberFormat="1" applyFont="1" applyAlignment="1" applyProtection="1">
      <alignment vertical="top"/>
      <protection locked="0"/>
    </xf>
    <xf numFmtId="164" fontId="12" fillId="0" borderId="0" xfId="0" applyNumberFormat="1" applyFont="1" applyProtection="1">
      <protection locked="0"/>
    </xf>
    <xf numFmtId="0" fontId="6" fillId="0" borderId="0" xfId="0" applyFont="1" applyProtection="1">
      <protection locked="0"/>
    </xf>
    <xf numFmtId="164" fontId="7"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right" vertical="center"/>
      <protection locked="0"/>
    </xf>
    <xf numFmtId="0" fontId="0" fillId="0" borderId="0" xfId="0" applyProtection="1">
      <protection locked="0"/>
    </xf>
    <xf numFmtId="0" fontId="0" fillId="0" borderId="0" xfId="0" applyAlignment="1" applyProtection="1">
      <alignment horizontal="left" vertical="top" wrapText="1"/>
      <protection locked="0"/>
    </xf>
    <xf numFmtId="0" fontId="3" fillId="0" borderId="0" xfId="0" applyFont="1" applyAlignment="1" applyProtection="1">
      <alignment horizontal="justify" vertical="center" wrapText="1"/>
      <protection locked="0"/>
    </xf>
    <xf numFmtId="0" fontId="11" fillId="0" borderId="0" xfId="0" applyFont="1" applyAlignment="1" applyProtection="1">
      <alignment vertical="top" wrapText="1"/>
      <protection locked="0"/>
    </xf>
    <xf numFmtId="0" fontId="8" fillId="0" borderId="0" xfId="0" applyFont="1" applyAlignment="1" applyProtection="1">
      <alignment vertical="top" wrapText="1"/>
      <protection locked="0"/>
    </xf>
    <xf numFmtId="164" fontId="3" fillId="0" borderId="0" xfId="1" applyNumberFormat="1" applyFont="1" applyFill="1" applyBorder="1" applyAlignment="1" applyProtection="1">
      <alignment horizontal="right" vertical="top"/>
    </xf>
    <xf numFmtId="164" fontId="2" fillId="0" borderId="0" xfId="1" applyNumberFormat="1" applyFont="1" applyFill="1" applyBorder="1" applyAlignment="1" applyProtection="1">
      <alignment horizontal="right" vertical="top"/>
    </xf>
    <xf numFmtId="4" fontId="2" fillId="0" borderId="1" xfId="0" applyNumberFormat="1" applyFont="1" applyBorder="1" applyAlignment="1" applyProtection="1">
      <alignment horizontal="center" vertical="center"/>
    </xf>
    <xf numFmtId="4" fontId="2" fillId="0" borderId="0" xfId="0" applyNumberFormat="1" applyFont="1" applyAlignment="1" applyProtection="1">
      <alignment horizontal="center" vertical="center"/>
    </xf>
    <xf numFmtId="4" fontId="3" fillId="0" borderId="0" xfId="0" applyNumberFormat="1" applyFont="1" applyAlignment="1" applyProtection="1">
      <alignment horizontal="center" vertical="top"/>
    </xf>
    <xf numFmtId="0" fontId="3" fillId="0" borderId="0" xfId="0" applyFont="1" applyAlignment="1" applyProtection="1">
      <alignment horizontal="center" vertical="top"/>
    </xf>
    <xf numFmtId="2" fontId="3" fillId="0" borderId="0" xfId="0" applyNumberFormat="1" applyFont="1" applyAlignment="1" applyProtection="1">
      <alignment horizontal="center" vertical="top"/>
    </xf>
    <xf numFmtId="0" fontId="8" fillId="0" borderId="0" xfId="0" applyFont="1" applyAlignment="1" applyProtection="1">
      <alignment vertical="top" wrapText="1"/>
    </xf>
    <xf numFmtId="4" fontId="6" fillId="0" borderId="0" xfId="0" applyNumberFormat="1" applyFont="1" applyAlignment="1" applyProtection="1">
      <alignment horizontal="center" vertical="top"/>
    </xf>
    <xf numFmtId="0" fontId="6" fillId="0" borderId="0" xfId="0" applyFont="1" applyAlignment="1" applyProtection="1">
      <alignment horizontal="center" vertical="top"/>
    </xf>
    <xf numFmtId="2" fontId="6" fillId="0" borderId="0" xfId="0" applyNumberFormat="1" applyFont="1" applyAlignment="1" applyProtection="1">
      <alignment horizontal="center" vertical="top"/>
    </xf>
    <xf numFmtId="0" fontId="3" fillId="0" borderId="0" xfId="0" applyFont="1" applyAlignment="1" applyProtection="1">
      <alignment horizontal="justify" vertical="center" wrapText="1"/>
    </xf>
    <xf numFmtId="4" fontId="3" fillId="0" borderId="0" xfId="0" applyNumberFormat="1" applyFont="1" applyAlignment="1" applyProtection="1">
      <alignment horizontal="center" vertical="top" wrapText="1"/>
    </xf>
    <xf numFmtId="0" fontId="0" fillId="0" borderId="0" xfId="0" applyAlignment="1" applyProtection="1">
      <alignment horizontal="left" vertical="top" wrapText="1"/>
    </xf>
    <xf numFmtId="0" fontId="3" fillId="0" borderId="0" xfId="0" applyFont="1" applyProtection="1"/>
    <xf numFmtId="4" fontId="6" fillId="0" borderId="0" xfId="0" applyNumberFormat="1" applyFont="1" applyAlignment="1" applyProtection="1">
      <alignment horizontal="center" vertical="top" wrapText="1"/>
    </xf>
    <xf numFmtId="4" fontId="3" fillId="0" borderId="1" xfId="0" applyNumberFormat="1" applyFont="1" applyBorder="1" applyAlignment="1" applyProtection="1">
      <alignment horizontal="center" vertical="top"/>
    </xf>
    <xf numFmtId="0" fontId="0" fillId="0" borderId="0" xfId="0" applyProtection="1"/>
    <xf numFmtId="49" fontId="2" fillId="0" borderId="2" xfId="0" applyNumberFormat="1" applyFont="1" applyBorder="1" applyAlignment="1" applyProtection="1">
      <alignment horizontal="left" vertical="center"/>
    </xf>
    <xf numFmtId="49" fontId="2" fillId="0" borderId="1" xfId="0" applyNumberFormat="1" applyFont="1" applyBorder="1" applyAlignment="1" applyProtection="1">
      <alignment horizontal="center" vertical="center"/>
    </xf>
    <xf numFmtId="4" fontId="2" fillId="0" borderId="1" xfId="0" applyNumberFormat="1" applyFont="1" applyBorder="1" applyAlignment="1" applyProtection="1">
      <alignment horizontal="justify" vertical="center" wrapText="1"/>
    </xf>
    <xf numFmtId="0" fontId="2" fillId="0" borderId="1" xfId="0" applyFont="1" applyBorder="1" applyAlignment="1" applyProtection="1">
      <alignment horizontal="center" vertical="center"/>
    </xf>
    <xf numFmtId="49" fontId="2" fillId="0" borderId="0" xfId="0" applyNumberFormat="1" applyFont="1" applyAlignment="1" applyProtection="1">
      <alignment horizontal="left" vertical="center"/>
    </xf>
    <xf numFmtId="49" fontId="2" fillId="0" borderId="0" xfId="0" applyNumberFormat="1" applyFont="1" applyAlignment="1" applyProtection="1">
      <alignment horizontal="center" vertical="center"/>
    </xf>
    <xf numFmtId="4" fontId="2" fillId="0" borderId="0" xfId="0" applyNumberFormat="1" applyFont="1" applyAlignment="1" applyProtection="1">
      <alignment horizontal="justify" vertical="center" wrapText="1"/>
    </xf>
    <xf numFmtId="0" fontId="2" fillId="0" borderId="0" xfId="0" applyFont="1" applyAlignment="1" applyProtection="1">
      <alignment horizontal="center" vertical="center"/>
    </xf>
    <xf numFmtId="49" fontId="2" fillId="0" borderId="0" xfId="0" applyNumberFormat="1" applyFont="1" applyAlignment="1" applyProtection="1">
      <alignment horizontal="left" vertical="top"/>
    </xf>
    <xf numFmtId="49" fontId="2" fillId="0" borderId="0" xfId="0" applyNumberFormat="1" applyFont="1" applyAlignment="1" applyProtection="1">
      <alignment horizontal="center" vertical="top"/>
    </xf>
    <xf numFmtId="4" fontId="2" fillId="0" borderId="0" xfId="0" applyNumberFormat="1" applyFont="1" applyAlignment="1" applyProtection="1">
      <alignment horizontal="left" vertical="top" wrapText="1"/>
    </xf>
    <xf numFmtId="49" fontId="3" fillId="0" borderId="0" xfId="0" applyNumberFormat="1" applyFont="1" applyAlignment="1" applyProtection="1">
      <alignment horizontal="left" vertical="top"/>
    </xf>
    <xf numFmtId="49" fontId="5" fillId="0" borderId="0" xfId="0" applyNumberFormat="1" applyFont="1" applyAlignment="1" applyProtection="1">
      <alignment horizontal="center" vertical="top"/>
    </xf>
    <xf numFmtId="4" fontId="3" fillId="0" borderId="0" xfId="0" applyNumberFormat="1" applyFont="1" applyAlignment="1" applyProtection="1">
      <alignment horizontal="justify" vertical="top" wrapText="1"/>
    </xf>
    <xf numFmtId="4" fontId="2" fillId="0" borderId="0" xfId="0" applyNumberFormat="1" applyFont="1" applyAlignment="1" applyProtection="1">
      <alignment horizontal="justify" vertical="top" wrapText="1"/>
    </xf>
    <xf numFmtId="49" fontId="3" fillId="0" borderId="0" xfId="0" applyNumberFormat="1" applyFont="1" applyAlignment="1" applyProtection="1">
      <alignment horizontal="center" vertical="top"/>
    </xf>
    <xf numFmtId="4" fontId="3" fillId="0" borderId="0" xfId="0" applyNumberFormat="1" applyFont="1" applyAlignment="1" applyProtection="1">
      <alignment horizontal="justify" vertical="top"/>
    </xf>
    <xf numFmtId="49" fontId="9" fillId="0" borderId="0" xfId="0" applyNumberFormat="1" applyFont="1" applyAlignment="1" applyProtection="1">
      <alignment horizontal="center" vertical="top"/>
    </xf>
    <xf numFmtId="4" fontId="9" fillId="0" borderId="0" xfId="0" applyNumberFormat="1" applyFont="1" applyAlignment="1" applyProtection="1">
      <alignment horizontal="left" vertical="top" wrapText="1"/>
    </xf>
    <xf numFmtId="49" fontId="4" fillId="0" borderId="0" xfId="0" applyNumberFormat="1" applyFont="1" applyAlignment="1" applyProtection="1">
      <alignment horizontal="left" vertical="top"/>
    </xf>
    <xf numFmtId="49" fontId="10" fillId="0" borderId="0" xfId="0" applyNumberFormat="1" applyFont="1" applyAlignment="1" applyProtection="1">
      <alignment horizontal="center" vertical="top"/>
    </xf>
    <xf numFmtId="49" fontId="7" fillId="0" borderId="0" xfId="0" applyNumberFormat="1" applyFont="1" applyAlignment="1" applyProtection="1">
      <alignment horizontal="left" vertical="top"/>
    </xf>
    <xf numFmtId="49" fontId="7" fillId="0" borderId="0" xfId="0" applyNumberFormat="1" applyFont="1" applyAlignment="1" applyProtection="1">
      <alignment horizontal="center" vertical="top"/>
    </xf>
    <xf numFmtId="4" fontId="7" fillId="0" borderId="0" xfId="0" applyNumberFormat="1" applyFont="1" applyAlignment="1" applyProtection="1">
      <alignment horizontal="left" vertical="top" wrapText="1"/>
    </xf>
    <xf numFmtId="49" fontId="6" fillId="0" borderId="0" xfId="0" applyNumberFormat="1" applyFont="1" applyAlignment="1" applyProtection="1">
      <alignment horizontal="left" vertical="top"/>
    </xf>
    <xf numFmtId="49" fontId="6" fillId="0" borderId="0" xfId="0" applyNumberFormat="1" applyFont="1" applyAlignment="1" applyProtection="1">
      <alignment horizontal="center" vertical="top"/>
    </xf>
    <xf numFmtId="4" fontId="6" fillId="0" borderId="0" xfId="0" applyNumberFormat="1" applyFont="1" applyAlignment="1" applyProtection="1">
      <alignment horizontal="justify" vertical="top" wrapText="1"/>
    </xf>
    <xf numFmtId="0" fontId="3" fillId="0" borderId="0" xfId="0" applyFont="1" applyAlignment="1" applyProtection="1">
      <alignment vertical="top" wrapText="1"/>
    </xf>
    <xf numFmtId="0" fontId="6" fillId="0" borderId="0" xfId="0" applyFont="1" applyAlignment="1" applyProtection="1">
      <alignment vertical="top" wrapText="1"/>
    </xf>
    <xf numFmtId="0" fontId="2" fillId="0" borderId="0" xfId="0" applyFont="1" applyAlignment="1" applyProtection="1">
      <alignment horizontal="center" vertical="top"/>
    </xf>
    <xf numFmtId="0" fontId="2" fillId="0" borderId="0" xfId="0" applyFont="1" applyAlignment="1" applyProtection="1">
      <alignment vertical="top" wrapText="1"/>
    </xf>
    <xf numFmtId="0" fontId="3" fillId="0" borderId="0" xfId="0" applyFont="1" applyAlignment="1" applyProtection="1">
      <alignment horizontal="center" vertical="top" wrapText="1"/>
    </xf>
    <xf numFmtId="0" fontId="3" fillId="0" borderId="0" xfId="0" applyFont="1" applyAlignment="1" applyProtection="1">
      <alignment horizontal="right" vertical="top" wrapText="1"/>
    </xf>
    <xf numFmtId="49" fontId="2" fillId="0" borderId="1" xfId="0" applyNumberFormat="1" applyFont="1" applyBorder="1" applyAlignment="1" applyProtection="1">
      <alignment horizontal="left" vertical="center"/>
    </xf>
    <xf numFmtId="49" fontId="2" fillId="0" borderId="0" xfId="0" applyNumberFormat="1" applyFont="1" applyAlignment="1" applyProtection="1">
      <alignment horizontal="left" vertical="top" wrapText="1"/>
    </xf>
    <xf numFmtId="0" fontId="3" fillId="0" borderId="0" xfId="0" applyFont="1" applyAlignment="1" applyProtection="1">
      <alignment horizontal="right" vertical="top"/>
    </xf>
    <xf numFmtId="0" fontId="3" fillId="0" borderId="0" xfId="0" applyFont="1" applyAlignment="1" applyProtection="1">
      <alignment horizontal="right"/>
    </xf>
    <xf numFmtId="4" fontId="3" fillId="0" borderId="0" xfId="0" applyNumberFormat="1" applyFont="1" applyAlignment="1" applyProtection="1">
      <alignment horizontal="left" vertical="top" wrapText="1"/>
    </xf>
    <xf numFmtId="4" fontId="6" fillId="0" borderId="0" xfId="0" applyNumberFormat="1" applyFont="1" applyAlignment="1" applyProtection="1">
      <alignment horizontal="left" vertical="top" wrapText="1"/>
    </xf>
    <xf numFmtId="0" fontId="7" fillId="0" borderId="0" xfId="0" applyFont="1" applyAlignment="1" applyProtection="1">
      <alignment horizontal="center" vertical="top" wrapText="1"/>
    </xf>
    <xf numFmtId="0" fontId="7" fillId="0" borderId="0" xfId="0" applyFont="1" applyAlignment="1" applyProtection="1">
      <alignment vertical="top" wrapText="1"/>
    </xf>
    <xf numFmtId="0" fontId="3" fillId="0" borderId="0" xfId="0" applyFont="1" applyAlignment="1" applyProtection="1">
      <alignment horizontal="left" vertical="top"/>
    </xf>
    <xf numFmtId="0" fontId="3" fillId="0" borderId="0" xfId="0" applyFont="1" applyAlignment="1" applyProtection="1">
      <alignment vertical="center" wrapText="1"/>
    </xf>
    <xf numFmtId="0" fontId="3" fillId="0" borderId="0" xfId="0" applyFont="1" applyAlignment="1" applyProtection="1">
      <alignment horizontal="justify" vertical="top" wrapText="1"/>
    </xf>
    <xf numFmtId="49" fontId="2" fillId="0" borderId="1" xfId="0" applyNumberFormat="1" applyFont="1" applyBorder="1" applyAlignment="1" applyProtection="1">
      <alignment horizontal="left" vertical="top"/>
    </xf>
    <xf numFmtId="49" fontId="2" fillId="0" borderId="1" xfId="0" applyNumberFormat="1" applyFont="1" applyBorder="1" applyAlignment="1" applyProtection="1">
      <alignment horizontal="center" vertical="top"/>
    </xf>
    <xf numFmtId="4" fontId="2" fillId="0" borderId="1" xfId="0" applyNumberFormat="1" applyFont="1" applyBorder="1" applyAlignment="1" applyProtection="1">
      <alignment horizontal="left" vertical="top" wrapText="1"/>
    </xf>
    <xf numFmtId="0" fontId="3" fillId="0" borderId="1" xfId="0" applyFont="1" applyBorder="1" applyAlignment="1" applyProtection="1">
      <alignment horizontal="center" vertical="top"/>
    </xf>
    <xf numFmtId="0" fontId="0" fillId="0" borderId="0" xfId="0" applyAlignment="1" applyProtection="1">
      <alignment wrapText="1"/>
    </xf>
    <xf numFmtId="4" fontId="2" fillId="0" borderId="3" xfId="0" applyNumberFormat="1" applyFont="1" applyBorder="1" applyAlignment="1" applyProtection="1">
      <alignment horizontal="right" vertical="center"/>
    </xf>
    <xf numFmtId="4" fontId="2" fillId="0" borderId="0" xfId="0" applyNumberFormat="1" applyFont="1" applyAlignment="1" applyProtection="1">
      <alignment horizontal="right" vertical="center"/>
    </xf>
    <xf numFmtId="164" fontId="0" fillId="0" borderId="0" xfId="0" applyNumberFormat="1" applyProtection="1"/>
    <xf numFmtId="164" fontId="3" fillId="0" borderId="1" xfId="0" applyNumberFormat="1" applyFont="1" applyBorder="1" applyAlignment="1" applyProtection="1">
      <alignment horizontal="right" vertical="top"/>
    </xf>
    <xf numFmtId="0" fontId="14" fillId="0" borderId="0" xfId="0" applyFont="1" applyAlignment="1" applyProtection="1">
      <alignment horizontal="right"/>
    </xf>
    <xf numFmtId="164" fontId="7" fillId="0" borderId="1" xfId="0" applyNumberFormat="1" applyFont="1" applyBorder="1" applyAlignment="1" applyProtection="1">
      <alignment horizontal="center" vertical="center"/>
    </xf>
    <xf numFmtId="164" fontId="2" fillId="0" borderId="1" xfId="0" applyNumberFormat="1" applyFont="1" applyBorder="1" applyAlignment="1" applyProtection="1">
      <alignment horizontal="center" vertical="center"/>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57150</xdr:colOff>
      <xdr:row>35</xdr:row>
      <xdr:rowOff>0</xdr:rowOff>
    </xdr:from>
    <xdr:to>
      <xdr:col>5</xdr:col>
      <xdr:colOff>485775</xdr:colOff>
      <xdr:row>35</xdr:row>
      <xdr:rowOff>0</xdr:rowOff>
    </xdr:to>
    <xdr:pic>
      <xdr:nvPicPr>
        <xdr:cNvPr id="2" name="Picture 4">
          <a:extLst>
            <a:ext uri="{FF2B5EF4-FFF2-40B4-BE49-F238E27FC236}">
              <a16:creationId xmlns:a16="http://schemas.microsoft.com/office/drawing/2014/main" id="{8EBBC7E8-4BB1-48CB-AB76-024772BFF3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51377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35</xdr:row>
      <xdr:rowOff>0</xdr:rowOff>
    </xdr:from>
    <xdr:to>
      <xdr:col>5</xdr:col>
      <xdr:colOff>485775</xdr:colOff>
      <xdr:row>35</xdr:row>
      <xdr:rowOff>0</xdr:rowOff>
    </xdr:to>
    <xdr:pic>
      <xdr:nvPicPr>
        <xdr:cNvPr id="3" name="Picture 4">
          <a:extLst>
            <a:ext uri="{FF2B5EF4-FFF2-40B4-BE49-F238E27FC236}">
              <a16:creationId xmlns:a16="http://schemas.microsoft.com/office/drawing/2014/main" id="{295C100C-6FB8-4C9E-ADC5-FF36DA33D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51377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17</xdr:row>
      <xdr:rowOff>0</xdr:rowOff>
    </xdr:from>
    <xdr:to>
      <xdr:col>5</xdr:col>
      <xdr:colOff>485775</xdr:colOff>
      <xdr:row>17</xdr:row>
      <xdr:rowOff>0</xdr:rowOff>
    </xdr:to>
    <xdr:pic>
      <xdr:nvPicPr>
        <xdr:cNvPr id="4" name="Picture 4">
          <a:extLst>
            <a:ext uri="{FF2B5EF4-FFF2-40B4-BE49-F238E27FC236}">
              <a16:creationId xmlns:a16="http://schemas.microsoft.com/office/drawing/2014/main" id="{A9980724-917F-4C75-BAFC-8BF655E4E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230886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35</xdr:row>
      <xdr:rowOff>0</xdr:rowOff>
    </xdr:from>
    <xdr:to>
      <xdr:col>5</xdr:col>
      <xdr:colOff>495300</xdr:colOff>
      <xdr:row>35</xdr:row>
      <xdr:rowOff>0</xdr:rowOff>
    </xdr:to>
    <xdr:pic>
      <xdr:nvPicPr>
        <xdr:cNvPr id="5" name="Picture 4">
          <a:extLst>
            <a:ext uri="{FF2B5EF4-FFF2-40B4-BE49-F238E27FC236}">
              <a16:creationId xmlns:a16="http://schemas.microsoft.com/office/drawing/2014/main" id="{FF7C528A-4DAA-4B67-8DC7-11936E874F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5137725"/>
          <a:ext cx="1171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125534</xdr:colOff>
      <xdr:row>17</xdr:row>
      <xdr:rowOff>0</xdr:rowOff>
    </xdr:from>
    <xdr:to>
      <xdr:col>5</xdr:col>
      <xdr:colOff>554159</xdr:colOff>
      <xdr:row>17</xdr:row>
      <xdr:rowOff>0</xdr:rowOff>
    </xdr:to>
    <xdr:pic>
      <xdr:nvPicPr>
        <xdr:cNvPr id="6" name="Picture 4">
          <a:extLst>
            <a:ext uri="{FF2B5EF4-FFF2-40B4-BE49-F238E27FC236}">
              <a16:creationId xmlns:a16="http://schemas.microsoft.com/office/drawing/2014/main" id="{34EC27D1-6BDF-4A50-B925-D48A445A2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284" y="230886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17</xdr:row>
      <xdr:rowOff>0</xdr:rowOff>
    </xdr:from>
    <xdr:ext cx="1162050" cy="0"/>
    <xdr:pic>
      <xdr:nvPicPr>
        <xdr:cNvPr id="7" name="Picture 4">
          <a:extLst>
            <a:ext uri="{FF2B5EF4-FFF2-40B4-BE49-F238E27FC236}">
              <a16:creationId xmlns:a16="http://schemas.microsoft.com/office/drawing/2014/main" id="{A16D495C-283F-41A6-B6E9-B52539F57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230886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57150</xdr:colOff>
      <xdr:row>17</xdr:row>
      <xdr:rowOff>0</xdr:rowOff>
    </xdr:from>
    <xdr:to>
      <xdr:col>5</xdr:col>
      <xdr:colOff>487134</xdr:colOff>
      <xdr:row>17</xdr:row>
      <xdr:rowOff>0</xdr:rowOff>
    </xdr:to>
    <xdr:pic>
      <xdr:nvPicPr>
        <xdr:cNvPr id="13" name="Picture 4">
          <a:extLst>
            <a:ext uri="{FF2B5EF4-FFF2-40B4-BE49-F238E27FC236}">
              <a16:creationId xmlns:a16="http://schemas.microsoft.com/office/drawing/2014/main" id="{D2D5223D-D434-4C4B-B436-943F92FB9B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163409" cy="0"/>
        </a:xfrm>
        <a:prstGeom prst="rect">
          <a:avLst/>
        </a:prstGeom>
        <a:noFill/>
      </xdr:spPr>
    </xdr:pic>
    <xdr:clientData/>
  </xdr:twoCellAnchor>
  <xdr:twoCellAnchor editAs="oneCell">
    <xdr:from>
      <xdr:col>4</xdr:col>
      <xdr:colOff>57150</xdr:colOff>
      <xdr:row>17</xdr:row>
      <xdr:rowOff>0</xdr:rowOff>
    </xdr:from>
    <xdr:to>
      <xdr:col>5</xdr:col>
      <xdr:colOff>487134</xdr:colOff>
      <xdr:row>17</xdr:row>
      <xdr:rowOff>0</xdr:rowOff>
    </xdr:to>
    <xdr:pic>
      <xdr:nvPicPr>
        <xdr:cNvPr id="14" name="Picture 4">
          <a:extLst>
            <a:ext uri="{FF2B5EF4-FFF2-40B4-BE49-F238E27FC236}">
              <a16:creationId xmlns:a16="http://schemas.microsoft.com/office/drawing/2014/main" id="{F0DC8357-DAB1-4BF6-96BD-BDFD37212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163409" cy="0"/>
        </a:xfrm>
        <a:prstGeom prst="rect">
          <a:avLst/>
        </a:prstGeom>
        <a:noFill/>
      </xdr:spPr>
    </xdr:pic>
    <xdr:clientData/>
  </xdr:twoCellAnchor>
  <xdr:oneCellAnchor>
    <xdr:from>
      <xdr:col>4</xdr:col>
      <xdr:colOff>57150</xdr:colOff>
      <xdr:row>17</xdr:row>
      <xdr:rowOff>0</xdr:rowOff>
    </xdr:from>
    <xdr:ext cx="1284059" cy="0"/>
    <xdr:pic>
      <xdr:nvPicPr>
        <xdr:cNvPr id="15" name="Picture 4">
          <a:extLst>
            <a:ext uri="{FF2B5EF4-FFF2-40B4-BE49-F238E27FC236}">
              <a16:creationId xmlns:a16="http://schemas.microsoft.com/office/drawing/2014/main" id="{7488C093-5D6C-47E9-B052-F682814718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284059" cy="0"/>
        </a:xfrm>
        <a:prstGeom prst="rect">
          <a:avLst/>
        </a:prstGeom>
        <a:noFill/>
      </xdr:spPr>
    </xdr:pic>
    <xdr:clientData/>
  </xdr:oneCellAnchor>
  <xdr:oneCellAnchor>
    <xdr:from>
      <xdr:col>4</xdr:col>
      <xdr:colOff>57150</xdr:colOff>
      <xdr:row>17</xdr:row>
      <xdr:rowOff>0</xdr:rowOff>
    </xdr:from>
    <xdr:ext cx="1284059" cy="0"/>
    <xdr:pic>
      <xdr:nvPicPr>
        <xdr:cNvPr id="16" name="Picture 4">
          <a:extLst>
            <a:ext uri="{FF2B5EF4-FFF2-40B4-BE49-F238E27FC236}">
              <a16:creationId xmlns:a16="http://schemas.microsoft.com/office/drawing/2014/main" id="{2157367B-53F0-48B3-80D4-58812D900B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284059" cy="0"/>
        </a:xfrm>
        <a:prstGeom prst="rect">
          <a:avLst/>
        </a:prstGeom>
        <a:noFill/>
      </xdr:spPr>
    </xdr:pic>
    <xdr:clientData/>
  </xdr:oneCellAnchor>
  <xdr:oneCellAnchor>
    <xdr:from>
      <xdr:col>4</xdr:col>
      <xdr:colOff>57150</xdr:colOff>
      <xdr:row>17</xdr:row>
      <xdr:rowOff>0</xdr:rowOff>
    </xdr:from>
    <xdr:ext cx="1284059" cy="0"/>
    <xdr:pic>
      <xdr:nvPicPr>
        <xdr:cNvPr id="17" name="Picture 4">
          <a:extLst>
            <a:ext uri="{FF2B5EF4-FFF2-40B4-BE49-F238E27FC236}">
              <a16:creationId xmlns:a16="http://schemas.microsoft.com/office/drawing/2014/main" id="{D6FAA487-4124-4447-B27F-E41EE70385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284059" cy="0"/>
        </a:xfrm>
        <a:prstGeom prst="rect">
          <a:avLst/>
        </a:prstGeom>
        <a:noFill/>
      </xdr:spPr>
    </xdr:pic>
    <xdr:clientData/>
  </xdr:oneCellAnchor>
  <xdr:oneCellAnchor>
    <xdr:from>
      <xdr:col>4</xdr:col>
      <xdr:colOff>57150</xdr:colOff>
      <xdr:row>17</xdr:row>
      <xdr:rowOff>0</xdr:rowOff>
    </xdr:from>
    <xdr:ext cx="1284059" cy="0"/>
    <xdr:pic>
      <xdr:nvPicPr>
        <xdr:cNvPr id="18" name="Picture 4">
          <a:extLst>
            <a:ext uri="{FF2B5EF4-FFF2-40B4-BE49-F238E27FC236}">
              <a16:creationId xmlns:a16="http://schemas.microsoft.com/office/drawing/2014/main" id="{A01F1F4D-32BF-4760-B47A-57E76157F7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3088600"/>
          <a:ext cx="1284059" cy="0"/>
        </a:xfrm>
        <a:prstGeom prst="rect">
          <a:avLst/>
        </a:prstGeom>
        <a:noFill/>
      </xdr:spPr>
    </xdr:pic>
    <xdr:clientData/>
  </xdr:oneCellAnchor>
  <xdr:twoCellAnchor editAs="oneCell">
    <xdr:from>
      <xdr:col>4</xdr:col>
      <xdr:colOff>57150</xdr:colOff>
      <xdr:row>9</xdr:row>
      <xdr:rowOff>0</xdr:rowOff>
    </xdr:from>
    <xdr:to>
      <xdr:col>5</xdr:col>
      <xdr:colOff>485775</xdr:colOff>
      <xdr:row>9</xdr:row>
      <xdr:rowOff>0</xdr:rowOff>
    </xdr:to>
    <xdr:pic>
      <xdr:nvPicPr>
        <xdr:cNvPr id="23" name="Picture 4">
          <a:extLst>
            <a:ext uri="{FF2B5EF4-FFF2-40B4-BE49-F238E27FC236}">
              <a16:creationId xmlns:a16="http://schemas.microsoft.com/office/drawing/2014/main" id="{BE047040-E622-4631-9818-EB965D0DF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96691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30</xdr:row>
      <xdr:rowOff>0</xdr:rowOff>
    </xdr:from>
    <xdr:ext cx="1160687" cy="0"/>
    <xdr:pic>
      <xdr:nvPicPr>
        <xdr:cNvPr id="28" name="Picture 4">
          <a:extLst>
            <a:ext uri="{FF2B5EF4-FFF2-40B4-BE49-F238E27FC236}">
              <a16:creationId xmlns:a16="http://schemas.microsoft.com/office/drawing/2014/main" id="{47F57FF9-DC76-4D44-B4DB-40480B94BB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9051250"/>
          <a:ext cx="1160687" cy="0"/>
        </a:xfrm>
        <a:prstGeom prst="rect">
          <a:avLst/>
        </a:prstGeom>
        <a:noFill/>
      </xdr:spPr>
    </xdr:pic>
    <xdr:clientData/>
  </xdr:oneCellAnchor>
  <xdr:oneCellAnchor>
    <xdr:from>
      <xdr:col>4</xdr:col>
      <xdr:colOff>57150</xdr:colOff>
      <xdr:row>30</xdr:row>
      <xdr:rowOff>0</xdr:rowOff>
    </xdr:from>
    <xdr:ext cx="1160687" cy="0"/>
    <xdr:pic>
      <xdr:nvPicPr>
        <xdr:cNvPr id="29" name="Picture 4">
          <a:extLst>
            <a:ext uri="{FF2B5EF4-FFF2-40B4-BE49-F238E27FC236}">
              <a16:creationId xmlns:a16="http://schemas.microsoft.com/office/drawing/2014/main" id="{153AC865-9067-433F-815E-0BB78030C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9051250"/>
          <a:ext cx="1160687" cy="0"/>
        </a:xfrm>
        <a:prstGeom prst="rect">
          <a:avLst/>
        </a:prstGeom>
        <a:noFill/>
      </xdr:spPr>
    </xdr:pic>
    <xdr:clientData/>
  </xdr:oneCellAnchor>
  <xdr:twoCellAnchor editAs="oneCell">
    <xdr:from>
      <xdr:col>4</xdr:col>
      <xdr:colOff>57150</xdr:colOff>
      <xdr:row>65</xdr:row>
      <xdr:rowOff>0</xdr:rowOff>
    </xdr:from>
    <xdr:to>
      <xdr:col>5</xdr:col>
      <xdr:colOff>485775</xdr:colOff>
      <xdr:row>65</xdr:row>
      <xdr:rowOff>0</xdr:rowOff>
    </xdr:to>
    <xdr:pic>
      <xdr:nvPicPr>
        <xdr:cNvPr id="41" name="Picture 4">
          <a:extLst>
            <a:ext uri="{FF2B5EF4-FFF2-40B4-BE49-F238E27FC236}">
              <a16:creationId xmlns:a16="http://schemas.microsoft.com/office/drawing/2014/main" id="{59F8716C-2385-477C-B3F1-E864B5A681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249227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65</xdr:row>
      <xdr:rowOff>0</xdr:rowOff>
    </xdr:from>
    <xdr:to>
      <xdr:col>5</xdr:col>
      <xdr:colOff>485775</xdr:colOff>
      <xdr:row>65</xdr:row>
      <xdr:rowOff>0</xdr:rowOff>
    </xdr:to>
    <xdr:pic>
      <xdr:nvPicPr>
        <xdr:cNvPr id="42" name="Picture 4">
          <a:extLst>
            <a:ext uri="{FF2B5EF4-FFF2-40B4-BE49-F238E27FC236}">
              <a16:creationId xmlns:a16="http://schemas.microsoft.com/office/drawing/2014/main" id="{D29DC87A-C49C-4F61-B23E-1903DEF86E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249227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62</xdr:row>
      <xdr:rowOff>0</xdr:rowOff>
    </xdr:from>
    <xdr:to>
      <xdr:col>5</xdr:col>
      <xdr:colOff>485775</xdr:colOff>
      <xdr:row>62</xdr:row>
      <xdr:rowOff>0</xdr:rowOff>
    </xdr:to>
    <xdr:pic>
      <xdr:nvPicPr>
        <xdr:cNvPr id="43" name="Picture 4">
          <a:extLst>
            <a:ext uri="{FF2B5EF4-FFF2-40B4-BE49-F238E27FC236}">
              <a16:creationId xmlns:a16="http://schemas.microsoft.com/office/drawing/2014/main" id="{61D98D88-B6F7-4966-B912-B8B818EBD9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496062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65</xdr:row>
      <xdr:rowOff>0</xdr:rowOff>
    </xdr:from>
    <xdr:to>
      <xdr:col>5</xdr:col>
      <xdr:colOff>495300</xdr:colOff>
      <xdr:row>65</xdr:row>
      <xdr:rowOff>0</xdr:rowOff>
    </xdr:to>
    <xdr:pic>
      <xdr:nvPicPr>
        <xdr:cNvPr id="44" name="Picture 4">
          <a:extLst>
            <a:ext uri="{FF2B5EF4-FFF2-40B4-BE49-F238E27FC236}">
              <a16:creationId xmlns:a16="http://schemas.microsoft.com/office/drawing/2014/main" id="{3E7F0068-A364-48AB-9549-3014207F4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2492275"/>
          <a:ext cx="1171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63</xdr:row>
      <xdr:rowOff>0</xdr:rowOff>
    </xdr:from>
    <xdr:ext cx="1162050" cy="0"/>
    <xdr:pic>
      <xdr:nvPicPr>
        <xdr:cNvPr id="45" name="Picture 4">
          <a:extLst>
            <a:ext uri="{FF2B5EF4-FFF2-40B4-BE49-F238E27FC236}">
              <a16:creationId xmlns:a16="http://schemas.microsoft.com/office/drawing/2014/main" id="{BF5C0CF4-70AC-4BE7-A0CB-9AFDEA875F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496919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57150</xdr:colOff>
      <xdr:row>62</xdr:row>
      <xdr:rowOff>0</xdr:rowOff>
    </xdr:from>
    <xdr:ext cx="1162050" cy="0"/>
    <xdr:pic>
      <xdr:nvPicPr>
        <xdr:cNvPr id="46" name="Picture 4">
          <a:extLst>
            <a:ext uri="{FF2B5EF4-FFF2-40B4-BE49-F238E27FC236}">
              <a16:creationId xmlns:a16="http://schemas.microsoft.com/office/drawing/2014/main" id="{F5FCD47C-273E-4D66-B834-CE09970CF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496062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57150</xdr:colOff>
      <xdr:row>34</xdr:row>
      <xdr:rowOff>0</xdr:rowOff>
    </xdr:from>
    <xdr:to>
      <xdr:col>5</xdr:col>
      <xdr:colOff>485775</xdr:colOff>
      <xdr:row>34</xdr:row>
      <xdr:rowOff>0</xdr:rowOff>
    </xdr:to>
    <xdr:pic>
      <xdr:nvPicPr>
        <xdr:cNvPr id="58" name="Picture 4">
          <a:extLst>
            <a:ext uri="{FF2B5EF4-FFF2-40B4-BE49-F238E27FC236}">
              <a16:creationId xmlns:a16="http://schemas.microsoft.com/office/drawing/2014/main" id="{163B2134-684A-4FE4-8A3F-FC67D0358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457575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34</xdr:row>
      <xdr:rowOff>0</xdr:rowOff>
    </xdr:from>
    <xdr:to>
      <xdr:col>5</xdr:col>
      <xdr:colOff>485775</xdr:colOff>
      <xdr:row>34</xdr:row>
      <xdr:rowOff>0</xdr:rowOff>
    </xdr:to>
    <xdr:pic>
      <xdr:nvPicPr>
        <xdr:cNvPr id="59" name="Picture 4">
          <a:extLst>
            <a:ext uri="{FF2B5EF4-FFF2-40B4-BE49-F238E27FC236}">
              <a16:creationId xmlns:a16="http://schemas.microsoft.com/office/drawing/2014/main" id="{67E9DC34-0195-410B-A386-3F3A20028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457575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15</xdr:row>
      <xdr:rowOff>0</xdr:rowOff>
    </xdr:from>
    <xdr:to>
      <xdr:col>5</xdr:col>
      <xdr:colOff>485775</xdr:colOff>
      <xdr:row>15</xdr:row>
      <xdr:rowOff>0</xdr:rowOff>
    </xdr:to>
    <xdr:pic>
      <xdr:nvPicPr>
        <xdr:cNvPr id="60" name="Picture 4">
          <a:extLst>
            <a:ext uri="{FF2B5EF4-FFF2-40B4-BE49-F238E27FC236}">
              <a16:creationId xmlns:a16="http://schemas.microsoft.com/office/drawing/2014/main" id="{07221F43-01A1-49F6-A893-4A1114B270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2227897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34</xdr:row>
      <xdr:rowOff>0</xdr:rowOff>
    </xdr:from>
    <xdr:to>
      <xdr:col>5</xdr:col>
      <xdr:colOff>495300</xdr:colOff>
      <xdr:row>34</xdr:row>
      <xdr:rowOff>0</xdr:rowOff>
    </xdr:to>
    <xdr:pic>
      <xdr:nvPicPr>
        <xdr:cNvPr id="61" name="Picture 4">
          <a:extLst>
            <a:ext uri="{FF2B5EF4-FFF2-40B4-BE49-F238E27FC236}">
              <a16:creationId xmlns:a16="http://schemas.microsoft.com/office/drawing/2014/main" id="{EE22558D-0640-45C5-936A-992ACC70F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34575750"/>
          <a:ext cx="1171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125534</xdr:colOff>
      <xdr:row>15</xdr:row>
      <xdr:rowOff>0</xdr:rowOff>
    </xdr:from>
    <xdr:to>
      <xdr:col>5</xdr:col>
      <xdr:colOff>554159</xdr:colOff>
      <xdr:row>15</xdr:row>
      <xdr:rowOff>0</xdr:rowOff>
    </xdr:to>
    <xdr:pic>
      <xdr:nvPicPr>
        <xdr:cNvPr id="62" name="Picture 4">
          <a:extLst>
            <a:ext uri="{FF2B5EF4-FFF2-40B4-BE49-F238E27FC236}">
              <a16:creationId xmlns:a16="http://schemas.microsoft.com/office/drawing/2014/main" id="{DD4D9968-B7B5-4ABE-B0D8-FE42E9DB2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284" y="2227897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15</xdr:row>
      <xdr:rowOff>0</xdr:rowOff>
    </xdr:from>
    <xdr:ext cx="1162050" cy="0"/>
    <xdr:pic>
      <xdr:nvPicPr>
        <xdr:cNvPr id="63" name="Picture 4">
          <a:extLst>
            <a:ext uri="{FF2B5EF4-FFF2-40B4-BE49-F238E27FC236}">
              <a16:creationId xmlns:a16="http://schemas.microsoft.com/office/drawing/2014/main" id="{0FA58701-E540-425B-87F2-7B9D7B989D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2227897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57150</xdr:colOff>
      <xdr:row>15</xdr:row>
      <xdr:rowOff>0</xdr:rowOff>
    </xdr:from>
    <xdr:to>
      <xdr:col>5</xdr:col>
      <xdr:colOff>487134</xdr:colOff>
      <xdr:row>15</xdr:row>
      <xdr:rowOff>0</xdr:rowOff>
    </xdr:to>
    <xdr:pic>
      <xdr:nvPicPr>
        <xdr:cNvPr id="68" name="Picture 4">
          <a:extLst>
            <a:ext uri="{FF2B5EF4-FFF2-40B4-BE49-F238E27FC236}">
              <a16:creationId xmlns:a16="http://schemas.microsoft.com/office/drawing/2014/main" id="{12034BD2-EB08-4140-AB7E-D8240156FB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163409" cy="0"/>
        </a:xfrm>
        <a:prstGeom prst="rect">
          <a:avLst/>
        </a:prstGeom>
        <a:noFill/>
      </xdr:spPr>
    </xdr:pic>
    <xdr:clientData/>
  </xdr:twoCellAnchor>
  <xdr:twoCellAnchor editAs="oneCell">
    <xdr:from>
      <xdr:col>4</xdr:col>
      <xdr:colOff>57150</xdr:colOff>
      <xdr:row>15</xdr:row>
      <xdr:rowOff>0</xdr:rowOff>
    </xdr:from>
    <xdr:to>
      <xdr:col>5</xdr:col>
      <xdr:colOff>487134</xdr:colOff>
      <xdr:row>15</xdr:row>
      <xdr:rowOff>0</xdr:rowOff>
    </xdr:to>
    <xdr:pic>
      <xdr:nvPicPr>
        <xdr:cNvPr id="69" name="Picture 4">
          <a:extLst>
            <a:ext uri="{FF2B5EF4-FFF2-40B4-BE49-F238E27FC236}">
              <a16:creationId xmlns:a16="http://schemas.microsoft.com/office/drawing/2014/main" id="{D2E95672-BB3B-4083-8CF8-7CD323A21F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163409" cy="0"/>
        </a:xfrm>
        <a:prstGeom prst="rect">
          <a:avLst/>
        </a:prstGeom>
        <a:noFill/>
      </xdr:spPr>
    </xdr:pic>
    <xdr:clientData/>
  </xdr:twoCellAnchor>
  <xdr:oneCellAnchor>
    <xdr:from>
      <xdr:col>4</xdr:col>
      <xdr:colOff>57150</xdr:colOff>
      <xdr:row>15</xdr:row>
      <xdr:rowOff>0</xdr:rowOff>
    </xdr:from>
    <xdr:ext cx="1284059" cy="0"/>
    <xdr:pic>
      <xdr:nvPicPr>
        <xdr:cNvPr id="70" name="Picture 4">
          <a:extLst>
            <a:ext uri="{FF2B5EF4-FFF2-40B4-BE49-F238E27FC236}">
              <a16:creationId xmlns:a16="http://schemas.microsoft.com/office/drawing/2014/main" id="{2A968650-1BCA-454B-B12F-DEDCA51112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284059" cy="0"/>
        </a:xfrm>
        <a:prstGeom prst="rect">
          <a:avLst/>
        </a:prstGeom>
        <a:noFill/>
      </xdr:spPr>
    </xdr:pic>
    <xdr:clientData/>
  </xdr:oneCellAnchor>
  <xdr:oneCellAnchor>
    <xdr:from>
      <xdr:col>4</xdr:col>
      <xdr:colOff>57150</xdr:colOff>
      <xdr:row>15</xdr:row>
      <xdr:rowOff>0</xdr:rowOff>
    </xdr:from>
    <xdr:ext cx="1284059" cy="0"/>
    <xdr:pic>
      <xdr:nvPicPr>
        <xdr:cNvPr id="71" name="Picture 4">
          <a:extLst>
            <a:ext uri="{FF2B5EF4-FFF2-40B4-BE49-F238E27FC236}">
              <a16:creationId xmlns:a16="http://schemas.microsoft.com/office/drawing/2014/main" id="{B83D8807-6984-4B5D-BA1B-253E3D121E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284059" cy="0"/>
        </a:xfrm>
        <a:prstGeom prst="rect">
          <a:avLst/>
        </a:prstGeom>
        <a:noFill/>
      </xdr:spPr>
    </xdr:pic>
    <xdr:clientData/>
  </xdr:oneCellAnchor>
  <xdr:oneCellAnchor>
    <xdr:from>
      <xdr:col>4</xdr:col>
      <xdr:colOff>57150</xdr:colOff>
      <xdr:row>15</xdr:row>
      <xdr:rowOff>0</xdr:rowOff>
    </xdr:from>
    <xdr:ext cx="1284059" cy="0"/>
    <xdr:pic>
      <xdr:nvPicPr>
        <xdr:cNvPr id="72" name="Picture 4">
          <a:extLst>
            <a:ext uri="{FF2B5EF4-FFF2-40B4-BE49-F238E27FC236}">
              <a16:creationId xmlns:a16="http://schemas.microsoft.com/office/drawing/2014/main" id="{742FAAEE-6AB5-4A25-9E01-55329E747A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284059" cy="0"/>
        </a:xfrm>
        <a:prstGeom prst="rect">
          <a:avLst/>
        </a:prstGeom>
        <a:noFill/>
      </xdr:spPr>
    </xdr:pic>
    <xdr:clientData/>
  </xdr:oneCellAnchor>
  <xdr:oneCellAnchor>
    <xdr:from>
      <xdr:col>4</xdr:col>
      <xdr:colOff>57150</xdr:colOff>
      <xdr:row>15</xdr:row>
      <xdr:rowOff>0</xdr:rowOff>
    </xdr:from>
    <xdr:ext cx="1284059" cy="0"/>
    <xdr:pic>
      <xdr:nvPicPr>
        <xdr:cNvPr id="73" name="Picture 4">
          <a:extLst>
            <a:ext uri="{FF2B5EF4-FFF2-40B4-BE49-F238E27FC236}">
              <a16:creationId xmlns:a16="http://schemas.microsoft.com/office/drawing/2014/main" id="{9C4C4422-1CB5-4DDF-89F1-576B305A26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2278975"/>
          <a:ext cx="1284059" cy="0"/>
        </a:xfrm>
        <a:prstGeom prst="rect">
          <a:avLst/>
        </a:prstGeom>
        <a:noFill/>
      </xdr:spPr>
    </xdr:pic>
    <xdr:clientData/>
  </xdr:oneCellAnchor>
  <xdr:twoCellAnchor editAs="oneCell">
    <xdr:from>
      <xdr:col>4</xdr:col>
      <xdr:colOff>57150</xdr:colOff>
      <xdr:row>7</xdr:row>
      <xdr:rowOff>0</xdr:rowOff>
    </xdr:from>
    <xdr:to>
      <xdr:col>5</xdr:col>
      <xdr:colOff>485775</xdr:colOff>
      <xdr:row>7</xdr:row>
      <xdr:rowOff>0</xdr:rowOff>
    </xdr:to>
    <xdr:pic>
      <xdr:nvPicPr>
        <xdr:cNvPr id="78" name="Picture 4">
          <a:extLst>
            <a:ext uri="{FF2B5EF4-FFF2-40B4-BE49-F238E27FC236}">
              <a16:creationId xmlns:a16="http://schemas.microsoft.com/office/drawing/2014/main" id="{44F6B16E-9ABE-4CE5-9DB7-36C0F03A3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897380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5</xdr:row>
      <xdr:rowOff>0</xdr:rowOff>
    </xdr:from>
    <xdr:ext cx="1162050" cy="0"/>
    <xdr:pic>
      <xdr:nvPicPr>
        <xdr:cNvPr id="79" name="Picture 4">
          <a:extLst>
            <a:ext uri="{FF2B5EF4-FFF2-40B4-BE49-F238E27FC236}">
              <a16:creationId xmlns:a16="http://schemas.microsoft.com/office/drawing/2014/main" id="{8E83FD31-B3C9-4607-8B19-F10A49D77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872615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57150</xdr:colOff>
      <xdr:row>28</xdr:row>
      <xdr:rowOff>0</xdr:rowOff>
    </xdr:from>
    <xdr:ext cx="1160687" cy="0"/>
    <xdr:pic>
      <xdr:nvPicPr>
        <xdr:cNvPr id="82" name="Picture 4">
          <a:extLst>
            <a:ext uri="{FF2B5EF4-FFF2-40B4-BE49-F238E27FC236}">
              <a16:creationId xmlns:a16="http://schemas.microsoft.com/office/drawing/2014/main" id="{0DA7D138-1C0F-497A-837F-67400FC77D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8298775"/>
          <a:ext cx="1160687" cy="0"/>
        </a:xfrm>
        <a:prstGeom prst="rect">
          <a:avLst/>
        </a:prstGeom>
        <a:noFill/>
      </xdr:spPr>
    </xdr:pic>
    <xdr:clientData/>
  </xdr:oneCellAnchor>
  <xdr:oneCellAnchor>
    <xdr:from>
      <xdr:col>4</xdr:col>
      <xdr:colOff>57150</xdr:colOff>
      <xdr:row>28</xdr:row>
      <xdr:rowOff>0</xdr:rowOff>
    </xdr:from>
    <xdr:ext cx="1160687" cy="0"/>
    <xdr:pic>
      <xdr:nvPicPr>
        <xdr:cNvPr id="83" name="Picture 4">
          <a:extLst>
            <a:ext uri="{FF2B5EF4-FFF2-40B4-BE49-F238E27FC236}">
              <a16:creationId xmlns:a16="http://schemas.microsoft.com/office/drawing/2014/main" id="{D28709B6-D4AC-4CC8-8E12-48EF48C712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76900" y="28298775"/>
          <a:ext cx="1160687" cy="0"/>
        </a:xfrm>
        <a:prstGeom prst="rect">
          <a:avLst/>
        </a:prstGeom>
        <a:noFill/>
      </xdr:spPr>
    </xdr:pic>
    <xdr:clientData/>
  </xdr:oneCellAnchor>
  <xdr:twoCellAnchor editAs="oneCell">
    <xdr:from>
      <xdr:col>4</xdr:col>
      <xdr:colOff>57150</xdr:colOff>
      <xdr:row>63</xdr:row>
      <xdr:rowOff>0</xdr:rowOff>
    </xdr:from>
    <xdr:to>
      <xdr:col>5</xdr:col>
      <xdr:colOff>485775</xdr:colOff>
      <xdr:row>63</xdr:row>
      <xdr:rowOff>0</xdr:rowOff>
    </xdr:to>
    <xdr:pic>
      <xdr:nvPicPr>
        <xdr:cNvPr id="92" name="Picture 4">
          <a:extLst>
            <a:ext uri="{FF2B5EF4-FFF2-40B4-BE49-F238E27FC236}">
              <a16:creationId xmlns:a16="http://schemas.microsoft.com/office/drawing/2014/main" id="{D5A0D4DC-3BE9-4FBD-B991-D5DA08ACD5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438775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63</xdr:row>
      <xdr:rowOff>0</xdr:rowOff>
    </xdr:from>
    <xdr:to>
      <xdr:col>5</xdr:col>
      <xdr:colOff>485775</xdr:colOff>
      <xdr:row>63</xdr:row>
      <xdr:rowOff>0</xdr:rowOff>
    </xdr:to>
    <xdr:pic>
      <xdr:nvPicPr>
        <xdr:cNvPr id="93" name="Picture 4">
          <a:extLst>
            <a:ext uri="{FF2B5EF4-FFF2-40B4-BE49-F238E27FC236}">
              <a16:creationId xmlns:a16="http://schemas.microsoft.com/office/drawing/2014/main" id="{587FB433-78E9-4E68-B48B-4767AB5D11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4387750"/>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61</xdr:row>
      <xdr:rowOff>0</xdr:rowOff>
    </xdr:from>
    <xdr:to>
      <xdr:col>5</xdr:col>
      <xdr:colOff>485775</xdr:colOff>
      <xdr:row>61</xdr:row>
      <xdr:rowOff>0</xdr:rowOff>
    </xdr:to>
    <xdr:pic>
      <xdr:nvPicPr>
        <xdr:cNvPr id="94" name="Picture 4">
          <a:extLst>
            <a:ext uri="{FF2B5EF4-FFF2-40B4-BE49-F238E27FC236}">
              <a16:creationId xmlns:a16="http://schemas.microsoft.com/office/drawing/2014/main" id="{0FC1FE86-F9D8-4DFC-B969-3E714DDA3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16350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63</xdr:row>
      <xdr:rowOff>0</xdr:rowOff>
    </xdr:from>
    <xdr:to>
      <xdr:col>5</xdr:col>
      <xdr:colOff>495300</xdr:colOff>
      <xdr:row>63</xdr:row>
      <xdr:rowOff>0</xdr:rowOff>
    </xdr:to>
    <xdr:pic>
      <xdr:nvPicPr>
        <xdr:cNvPr id="95" name="Picture 4">
          <a:extLst>
            <a:ext uri="{FF2B5EF4-FFF2-40B4-BE49-F238E27FC236}">
              <a16:creationId xmlns:a16="http://schemas.microsoft.com/office/drawing/2014/main" id="{C75BBC99-7D21-4D14-9E74-646878869D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4387750"/>
          <a:ext cx="1171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57150</xdr:colOff>
      <xdr:row>61</xdr:row>
      <xdr:rowOff>0</xdr:rowOff>
    </xdr:from>
    <xdr:ext cx="1162050" cy="0"/>
    <xdr:pic>
      <xdr:nvPicPr>
        <xdr:cNvPr id="96" name="Picture 4">
          <a:extLst>
            <a:ext uri="{FF2B5EF4-FFF2-40B4-BE49-F238E27FC236}">
              <a16:creationId xmlns:a16="http://schemas.microsoft.com/office/drawing/2014/main" id="{1A5E5E9E-71DE-49AE-A91C-7908AB891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16350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57150</xdr:colOff>
      <xdr:row>61</xdr:row>
      <xdr:rowOff>0</xdr:rowOff>
    </xdr:from>
    <xdr:ext cx="1162050" cy="0"/>
    <xdr:pic>
      <xdr:nvPicPr>
        <xdr:cNvPr id="97" name="Picture 4">
          <a:extLst>
            <a:ext uri="{FF2B5EF4-FFF2-40B4-BE49-F238E27FC236}">
              <a16:creationId xmlns:a16="http://schemas.microsoft.com/office/drawing/2014/main" id="{F248CE2C-EED2-42D9-A5CD-300C3EB18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51635025"/>
          <a:ext cx="1162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224117</xdr:colOff>
      <xdr:row>79</xdr:row>
      <xdr:rowOff>184096</xdr:rowOff>
    </xdr:from>
    <xdr:to>
      <xdr:col>6</xdr:col>
      <xdr:colOff>1148121</xdr:colOff>
      <xdr:row>79</xdr:row>
      <xdr:rowOff>186498</xdr:rowOff>
    </xdr:to>
    <xdr:pic>
      <xdr:nvPicPr>
        <xdr:cNvPr id="102" name="Picture 49">
          <a:extLst>
            <a:ext uri="{FF2B5EF4-FFF2-40B4-BE49-F238E27FC236}">
              <a16:creationId xmlns:a16="http://schemas.microsoft.com/office/drawing/2014/main" id="{0C6E237C-2E25-4DF1-9112-EA896D670A79}"/>
            </a:ext>
          </a:extLst>
        </xdr:cNvPr>
        <xdr:cNvPicPr>
          <a:picLocks noChangeAspect="1"/>
        </xdr:cNvPicPr>
      </xdr:nvPicPr>
      <xdr:blipFill rotWithShape="1">
        <a:blip xmlns:r="http://schemas.openxmlformats.org/officeDocument/2006/relationships" r:embed="rId2"/>
        <a:srcRect t="35837" b="15225"/>
        <a:stretch/>
      </xdr:blipFill>
      <xdr:spPr>
        <a:xfrm>
          <a:off x="8244167" y="62401396"/>
          <a:ext cx="924004" cy="47865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89374-C777-41B0-8B99-CF5BBE247FB3}">
  <sheetPr>
    <pageSetUpPr fitToPage="1"/>
  </sheetPr>
  <dimension ref="A1:G102"/>
  <sheetViews>
    <sheetView tabSelected="1" zoomScale="70" zoomScaleNormal="70" workbookViewId="0">
      <selection activeCell="C5" sqref="C5"/>
    </sheetView>
  </sheetViews>
  <sheetFormatPr defaultRowHeight="15" x14ac:dyDescent="0.25"/>
  <cols>
    <col min="1" max="1" width="9.140625" style="35"/>
    <col min="2" max="2" width="21.7109375" style="35" customWidth="1"/>
    <col min="3" max="3" width="79" style="84" customWidth="1"/>
    <col min="4" max="4" width="9.140625" style="35"/>
    <col min="5" max="5" width="11" style="35" customWidth="1"/>
    <col min="6" max="6" width="22.85546875" customWidth="1"/>
    <col min="7" max="7" width="18.85546875" style="35" customWidth="1"/>
  </cols>
  <sheetData>
    <row r="1" spans="1:7" s="1" customFormat="1" x14ac:dyDescent="0.25">
      <c r="A1" s="36" t="s">
        <v>0</v>
      </c>
      <c r="B1" s="37" t="s">
        <v>1</v>
      </c>
      <c r="C1" s="38" t="s">
        <v>2</v>
      </c>
      <c r="D1" s="39" t="s">
        <v>3</v>
      </c>
      <c r="E1" s="20" t="s">
        <v>4</v>
      </c>
      <c r="F1" s="91" t="s">
        <v>5</v>
      </c>
      <c r="G1" s="85" t="s">
        <v>6</v>
      </c>
    </row>
    <row r="2" spans="1:7" s="1" customFormat="1" ht="14.1" customHeight="1" x14ac:dyDescent="0.25">
      <c r="A2" s="40"/>
      <c r="B2" s="41"/>
      <c r="C2" s="42"/>
      <c r="D2" s="43"/>
      <c r="E2" s="21"/>
      <c r="F2" s="2"/>
      <c r="G2" s="86"/>
    </row>
    <row r="3" spans="1:7" s="1" customFormat="1" ht="14.1" customHeight="1" x14ac:dyDescent="0.25">
      <c r="A3" s="40"/>
      <c r="B3" s="41"/>
      <c r="C3" s="42"/>
      <c r="D3" s="43"/>
      <c r="E3" s="21"/>
      <c r="F3" s="2"/>
      <c r="G3" s="86">
        <f>SUM(G4:G57)</f>
        <v>0</v>
      </c>
    </row>
    <row r="4" spans="1:7" s="4" customFormat="1" x14ac:dyDescent="0.2">
      <c r="A4" s="44" t="s">
        <v>7</v>
      </c>
      <c r="B4" s="45"/>
      <c r="C4" s="46" t="s">
        <v>8</v>
      </c>
      <c r="D4" s="23" t="s">
        <v>9</v>
      </c>
      <c r="E4" s="22">
        <v>1</v>
      </c>
      <c r="F4" s="3">
        <v>0</v>
      </c>
      <c r="G4" s="18">
        <f>E4*F4</f>
        <v>0</v>
      </c>
    </row>
    <row r="5" spans="1:7" s="4" customFormat="1" ht="187.5" customHeight="1" x14ac:dyDescent="0.2">
      <c r="A5" s="47"/>
      <c r="B5" s="48"/>
      <c r="C5" s="49" t="s">
        <v>10</v>
      </c>
      <c r="D5" s="23"/>
      <c r="E5" s="23"/>
      <c r="F5" s="5"/>
      <c r="G5" s="18"/>
    </row>
    <row r="6" spans="1:7" s="4" customFormat="1" ht="3.75" customHeight="1" x14ac:dyDescent="0.2">
      <c r="A6" s="47"/>
      <c r="B6" s="48"/>
      <c r="C6" s="49"/>
      <c r="D6" s="23"/>
      <c r="E6" s="23"/>
      <c r="F6" s="5"/>
      <c r="G6" s="18"/>
    </row>
    <row r="7" spans="1:7" s="4" customFormat="1" x14ac:dyDescent="0.2">
      <c r="A7" s="44" t="s">
        <v>11</v>
      </c>
      <c r="B7" s="45"/>
      <c r="C7" s="46" t="s">
        <v>12</v>
      </c>
      <c r="D7" s="23" t="s">
        <v>9</v>
      </c>
      <c r="E7" s="22">
        <v>1</v>
      </c>
      <c r="F7" s="3">
        <v>0</v>
      </c>
      <c r="G7" s="18">
        <f t="shared" ref="G7:G68" si="0">E7*F7</f>
        <v>0</v>
      </c>
    </row>
    <row r="8" spans="1:7" s="4" customFormat="1" ht="60.75" customHeight="1" x14ac:dyDescent="0.2">
      <c r="A8" s="47"/>
      <c r="B8" s="48"/>
      <c r="C8" s="49" t="s">
        <v>13</v>
      </c>
      <c r="D8" s="23"/>
      <c r="E8" s="23"/>
      <c r="F8" s="3"/>
      <c r="G8" s="18"/>
    </row>
    <row r="9" spans="1:7" s="4" customFormat="1" ht="6.75" customHeight="1" x14ac:dyDescent="0.2">
      <c r="A9" s="47"/>
      <c r="B9" s="48"/>
      <c r="C9" s="49"/>
      <c r="D9" s="23"/>
      <c r="E9" s="23"/>
      <c r="F9" s="5"/>
      <c r="G9" s="18"/>
    </row>
    <row r="10" spans="1:7" s="4" customFormat="1" x14ac:dyDescent="0.2">
      <c r="A10" s="44" t="s">
        <v>14</v>
      </c>
      <c r="B10" s="45"/>
      <c r="C10" s="46" t="s">
        <v>15</v>
      </c>
      <c r="D10" s="23" t="s">
        <v>9</v>
      </c>
      <c r="E10" s="22">
        <v>1</v>
      </c>
      <c r="F10" s="3">
        <v>0</v>
      </c>
      <c r="G10" s="18">
        <f t="shared" si="0"/>
        <v>0</v>
      </c>
    </row>
    <row r="11" spans="1:7" s="4" customFormat="1" ht="31.5" customHeight="1" x14ac:dyDescent="0.2">
      <c r="A11" s="47"/>
      <c r="B11" s="48"/>
      <c r="C11" s="49" t="s">
        <v>16</v>
      </c>
      <c r="D11" s="23"/>
      <c r="E11" s="23"/>
      <c r="F11" s="3"/>
      <c r="G11" s="18"/>
    </row>
    <row r="12" spans="1:7" s="1" customFormat="1" ht="9" customHeight="1" x14ac:dyDescent="0.25">
      <c r="A12" s="40"/>
      <c r="B12" s="41"/>
      <c r="C12" s="42"/>
      <c r="D12" s="43"/>
      <c r="E12" s="21"/>
      <c r="F12" s="6"/>
      <c r="G12" s="18"/>
    </row>
    <row r="13" spans="1:7" s="4" customFormat="1" ht="15.75" customHeight="1" x14ac:dyDescent="0.2">
      <c r="A13" s="44" t="s">
        <v>17</v>
      </c>
      <c r="B13" s="45"/>
      <c r="C13" s="46" t="s">
        <v>18</v>
      </c>
      <c r="D13" s="23" t="s">
        <v>9</v>
      </c>
      <c r="E13" s="22">
        <v>1</v>
      </c>
      <c r="F13" s="3">
        <v>0</v>
      </c>
      <c r="G13" s="18">
        <f t="shared" si="0"/>
        <v>0</v>
      </c>
    </row>
    <row r="14" spans="1:7" s="4" customFormat="1" ht="24" customHeight="1" x14ac:dyDescent="0.2">
      <c r="A14" s="47"/>
      <c r="B14" s="48"/>
      <c r="C14" s="49" t="s">
        <v>19</v>
      </c>
      <c r="D14" s="23"/>
      <c r="E14" s="23"/>
      <c r="F14" s="3"/>
      <c r="G14" s="18"/>
    </row>
    <row r="15" spans="1:7" s="4" customFormat="1" ht="9.75" customHeight="1" x14ac:dyDescent="0.2">
      <c r="A15" s="40"/>
      <c r="B15" s="41"/>
      <c r="C15" s="42"/>
      <c r="D15" s="43"/>
      <c r="E15" s="21"/>
      <c r="F15" s="6"/>
      <c r="G15" s="18"/>
    </row>
    <row r="16" spans="1:7" s="4" customFormat="1" ht="21.95" customHeight="1" x14ac:dyDescent="0.2">
      <c r="A16" s="44" t="s">
        <v>20</v>
      </c>
      <c r="B16" s="45"/>
      <c r="C16" s="50" t="s">
        <v>21</v>
      </c>
      <c r="D16" s="23" t="s">
        <v>22</v>
      </c>
      <c r="E16" s="24">
        <v>1</v>
      </c>
      <c r="F16" s="5">
        <v>0</v>
      </c>
      <c r="G16" s="18">
        <f t="shared" si="0"/>
        <v>0</v>
      </c>
    </row>
    <row r="17" spans="1:7" s="4" customFormat="1" ht="28.5" customHeight="1" x14ac:dyDescent="0.2">
      <c r="A17" s="47"/>
      <c r="B17" s="51"/>
      <c r="C17" s="49" t="s">
        <v>23</v>
      </c>
      <c r="D17" s="23"/>
      <c r="E17" s="23"/>
      <c r="F17" s="5"/>
      <c r="G17" s="18"/>
    </row>
    <row r="18" spans="1:7" s="4" customFormat="1" ht="8.25" customHeight="1" x14ac:dyDescent="0.2">
      <c r="A18" s="47"/>
      <c r="B18" s="51"/>
      <c r="C18" s="49"/>
      <c r="D18" s="23"/>
      <c r="E18" s="23"/>
      <c r="F18" s="5"/>
      <c r="G18" s="18"/>
    </row>
    <row r="19" spans="1:7" s="4" customFormat="1" ht="20.100000000000001" customHeight="1" x14ac:dyDescent="0.2">
      <c r="A19" s="44" t="s">
        <v>24</v>
      </c>
      <c r="B19" s="45"/>
      <c r="C19" s="46" t="s">
        <v>25</v>
      </c>
      <c r="D19" s="23" t="s">
        <v>22</v>
      </c>
      <c r="E19" s="22">
        <v>1</v>
      </c>
      <c r="F19" s="3">
        <v>0</v>
      </c>
      <c r="G19" s="18">
        <f t="shared" si="0"/>
        <v>0</v>
      </c>
    </row>
    <row r="20" spans="1:7" s="4" customFormat="1" ht="38.25" customHeight="1" x14ac:dyDescent="0.2">
      <c r="A20" s="47"/>
      <c r="B20" s="51"/>
      <c r="C20" s="49" t="s">
        <v>26</v>
      </c>
      <c r="D20" s="23"/>
      <c r="E20" s="23"/>
      <c r="F20" s="5"/>
      <c r="G20" s="18"/>
    </row>
    <row r="21" spans="1:7" s="4" customFormat="1" ht="6.75" customHeight="1" x14ac:dyDescent="0.2">
      <c r="A21" s="47"/>
      <c r="B21" s="51"/>
      <c r="C21" s="49"/>
      <c r="D21" s="23"/>
      <c r="E21" s="23"/>
      <c r="F21" s="5"/>
      <c r="G21" s="18"/>
    </row>
    <row r="22" spans="1:7" s="4" customFormat="1" ht="21" customHeight="1" x14ac:dyDescent="0.2">
      <c r="A22" s="44" t="s">
        <v>27</v>
      </c>
      <c r="B22" s="45"/>
      <c r="C22" s="46" t="s">
        <v>28</v>
      </c>
      <c r="D22" s="23" t="s">
        <v>9</v>
      </c>
      <c r="E22" s="22">
        <v>1</v>
      </c>
      <c r="F22" s="3">
        <v>0</v>
      </c>
      <c r="G22" s="18">
        <f t="shared" si="0"/>
        <v>0</v>
      </c>
    </row>
    <row r="23" spans="1:7" s="4" customFormat="1" ht="93" customHeight="1" x14ac:dyDescent="0.2">
      <c r="A23" s="47"/>
      <c r="B23" s="51"/>
      <c r="C23" s="52" t="s">
        <v>29</v>
      </c>
      <c r="D23" s="23"/>
      <c r="E23" s="23"/>
      <c r="F23" s="5"/>
      <c r="G23" s="18"/>
    </row>
    <row r="24" spans="1:7" s="4" customFormat="1" ht="6" customHeight="1" x14ac:dyDescent="0.2">
      <c r="A24" s="47"/>
      <c r="B24" s="51"/>
      <c r="C24" s="49"/>
      <c r="D24" s="23"/>
      <c r="E24" s="23"/>
      <c r="F24" s="5"/>
      <c r="G24" s="18"/>
    </row>
    <row r="25" spans="1:7" s="4" customFormat="1" ht="20.100000000000001" customHeight="1" x14ac:dyDescent="0.2">
      <c r="A25" s="44" t="s">
        <v>30</v>
      </c>
      <c r="B25" s="45"/>
      <c r="C25" s="50" t="s">
        <v>31</v>
      </c>
      <c r="D25" s="23" t="s">
        <v>9</v>
      </c>
      <c r="E25" s="24">
        <v>1</v>
      </c>
      <c r="F25" s="5">
        <v>0</v>
      </c>
      <c r="G25" s="18">
        <f t="shared" si="0"/>
        <v>0</v>
      </c>
    </row>
    <row r="26" spans="1:7" s="4" customFormat="1" ht="17.25" customHeight="1" x14ac:dyDescent="0.2">
      <c r="A26" s="47"/>
      <c r="B26" s="51"/>
      <c r="C26" s="49" t="s">
        <v>32</v>
      </c>
      <c r="D26" s="23"/>
      <c r="E26" s="23"/>
      <c r="F26" s="5"/>
      <c r="G26" s="18"/>
    </row>
    <row r="27" spans="1:7" s="4" customFormat="1" ht="6.75" customHeight="1" x14ac:dyDescent="0.2">
      <c r="A27" s="47"/>
      <c r="B27" s="51"/>
      <c r="C27" s="49"/>
      <c r="D27" s="23"/>
      <c r="E27" s="23"/>
      <c r="F27" s="5"/>
      <c r="G27" s="18"/>
    </row>
    <row r="28" spans="1:7" s="4" customFormat="1" ht="17.100000000000001" customHeight="1" x14ac:dyDescent="0.2">
      <c r="A28" s="44" t="s">
        <v>33</v>
      </c>
      <c r="B28" s="53"/>
      <c r="C28" s="54" t="s">
        <v>34</v>
      </c>
      <c r="D28" s="23" t="s">
        <v>9</v>
      </c>
      <c r="E28" s="22">
        <v>1</v>
      </c>
      <c r="F28" s="3">
        <v>0</v>
      </c>
      <c r="G28" s="18">
        <f t="shared" si="0"/>
        <v>0</v>
      </c>
    </row>
    <row r="29" spans="1:7" s="4" customFormat="1" ht="317.25" customHeight="1" x14ac:dyDescent="0.2">
      <c r="A29" s="55"/>
      <c r="B29" s="56"/>
      <c r="C29" s="49" t="s">
        <v>35</v>
      </c>
      <c r="D29" s="25"/>
      <c r="E29" s="25"/>
      <c r="F29" s="16"/>
      <c r="G29" s="18"/>
    </row>
    <row r="30" spans="1:7" s="4" customFormat="1" ht="12" customHeight="1" x14ac:dyDescent="0.2">
      <c r="A30" s="55"/>
      <c r="B30" s="56"/>
      <c r="C30" s="25"/>
      <c r="D30" s="25"/>
      <c r="E30" s="25"/>
      <c r="F30" s="17"/>
      <c r="G30" s="18"/>
    </row>
    <row r="31" spans="1:7" s="4" customFormat="1" ht="15.95" customHeight="1" x14ac:dyDescent="0.2">
      <c r="A31" s="57" t="s">
        <v>36</v>
      </c>
      <c r="B31" s="58"/>
      <c r="C31" s="59" t="s">
        <v>37</v>
      </c>
      <c r="D31" s="27" t="s">
        <v>22</v>
      </c>
      <c r="E31" s="26">
        <v>1</v>
      </c>
      <c r="F31" s="7">
        <v>0</v>
      </c>
      <c r="G31" s="18">
        <f t="shared" si="0"/>
        <v>0</v>
      </c>
    </row>
    <row r="32" spans="1:7" s="4" customFormat="1" ht="34.5" customHeight="1" x14ac:dyDescent="0.2">
      <c r="A32" s="60"/>
      <c r="B32" s="61"/>
      <c r="C32" s="62" t="s">
        <v>38</v>
      </c>
      <c r="D32" s="27"/>
      <c r="E32" s="27"/>
      <c r="F32" s="8"/>
      <c r="G32" s="18"/>
    </row>
    <row r="33" spans="1:7" s="4" customFormat="1" ht="20.100000000000001" customHeight="1" x14ac:dyDescent="0.2">
      <c r="A33" s="57" t="s">
        <v>39</v>
      </c>
      <c r="B33" s="58"/>
      <c r="C33" s="59" t="s">
        <v>40</v>
      </c>
      <c r="D33" s="27" t="s">
        <v>22</v>
      </c>
      <c r="E33" s="26">
        <v>1</v>
      </c>
      <c r="F33" s="7">
        <v>0</v>
      </c>
      <c r="G33" s="18">
        <f t="shared" si="0"/>
        <v>0</v>
      </c>
    </row>
    <row r="34" spans="1:7" s="4" customFormat="1" ht="24.75" customHeight="1" x14ac:dyDescent="0.2">
      <c r="A34" s="60"/>
      <c r="B34" s="61"/>
      <c r="C34" s="62" t="s">
        <v>38</v>
      </c>
      <c r="D34" s="27"/>
      <c r="E34" s="27"/>
      <c r="F34" s="8"/>
      <c r="G34" s="18"/>
    </row>
    <row r="35" spans="1:7" s="4" customFormat="1" ht="11.25" customHeight="1" x14ac:dyDescent="0.2">
      <c r="A35" s="47"/>
      <c r="B35" s="51"/>
      <c r="C35" s="49"/>
      <c r="D35" s="23"/>
      <c r="E35" s="23"/>
      <c r="F35" s="5"/>
      <c r="G35" s="18"/>
    </row>
    <row r="36" spans="1:7" s="4" customFormat="1" ht="17.100000000000001" customHeight="1" x14ac:dyDescent="0.2">
      <c r="A36" s="44" t="s">
        <v>41</v>
      </c>
      <c r="B36" s="45"/>
      <c r="C36" s="46" t="s">
        <v>42</v>
      </c>
      <c r="D36" s="23" t="s">
        <v>9</v>
      </c>
      <c r="E36" s="22">
        <v>1</v>
      </c>
      <c r="F36" s="3">
        <v>0</v>
      </c>
      <c r="G36" s="18">
        <f t="shared" si="0"/>
        <v>0</v>
      </c>
    </row>
    <row r="37" spans="1:7" s="4" customFormat="1" ht="128.25" x14ac:dyDescent="0.2">
      <c r="A37" s="47"/>
      <c r="B37" s="51"/>
      <c r="C37" s="49" t="s">
        <v>43</v>
      </c>
      <c r="D37" s="23"/>
      <c r="E37" s="23"/>
      <c r="F37" s="9"/>
      <c r="G37" s="18"/>
    </row>
    <row r="38" spans="1:7" s="4" customFormat="1" ht="6" customHeight="1" x14ac:dyDescent="0.2">
      <c r="A38" s="47"/>
      <c r="B38" s="51"/>
      <c r="C38" s="63"/>
      <c r="D38" s="23"/>
      <c r="E38" s="23"/>
      <c r="F38" s="3"/>
      <c r="G38" s="18"/>
    </row>
    <row r="39" spans="1:7" s="4" customFormat="1" ht="17.100000000000001" customHeight="1" x14ac:dyDescent="0.2">
      <c r="A39" s="44" t="s">
        <v>44</v>
      </c>
      <c r="B39" s="58"/>
      <c r="C39" s="59" t="s">
        <v>45</v>
      </c>
      <c r="D39" s="27" t="s">
        <v>9</v>
      </c>
      <c r="E39" s="28">
        <v>1</v>
      </c>
      <c r="F39" s="7">
        <v>0</v>
      </c>
      <c r="G39" s="18">
        <f t="shared" si="0"/>
        <v>0</v>
      </c>
    </row>
    <row r="40" spans="1:7" s="4" customFormat="1" ht="39.950000000000003" customHeight="1" x14ac:dyDescent="0.2">
      <c r="A40" s="47"/>
      <c r="B40" s="61"/>
      <c r="C40" s="64" t="s">
        <v>46</v>
      </c>
      <c r="D40" s="27"/>
      <c r="E40" s="27"/>
      <c r="F40" s="7"/>
      <c r="G40" s="18"/>
    </row>
    <row r="41" spans="1:7" s="4" customFormat="1" ht="7.5" customHeight="1" x14ac:dyDescent="0.2">
      <c r="A41" s="29"/>
      <c r="B41" s="29"/>
      <c r="C41" s="29"/>
      <c r="D41" s="29"/>
      <c r="E41" s="29"/>
      <c r="F41" s="15"/>
      <c r="G41" s="18"/>
    </row>
    <row r="42" spans="1:7" s="4" customFormat="1" x14ac:dyDescent="0.2">
      <c r="A42" s="44" t="s">
        <v>47</v>
      </c>
      <c r="B42" s="45"/>
      <c r="C42" s="46" t="s">
        <v>48</v>
      </c>
      <c r="D42" s="23" t="s">
        <v>9</v>
      </c>
      <c r="E42" s="24">
        <v>1</v>
      </c>
      <c r="F42" s="3">
        <v>0</v>
      </c>
      <c r="G42" s="18">
        <f t="shared" si="0"/>
        <v>0</v>
      </c>
    </row>
    <row r="43" spans="1:7" s="4" customFormat="1" ht="103.5" customHeight="1" x14ac:dyDescent="0.2">
      <c r="A43" s="47"/>
      <c r="B43" s="48"/>
      <c r="C43" s="63" t="s">
        <v>49</v>
      </c>
      <c r="D43" s="23"/>
      <c r="E43" s="23"/>
      <c r="F43" s="3"/>
      <c r="G43" s="18"/>
    </row>
    <row r="44" spans="1:7" s="1" customFormat="1" ht="7.5" customHeight="1" x14ac:dyDescent="0.25">
      <c r="A44" s="47"/>
      <c r="B44" s="61"/>
      <c r="C44" s="64"/>
      <c r="D44" s="27"/>
      <c r="E44" s="27"/>
      <c r="F44" s="7"/>
      <c r="G44" s="18"/>
    </row>
    <row r="45" spans="1:7" s="4" customFormat="1" ht="18" customHeight="1" x14ac:dyDescent="0.2">
      <c r="A45" s="44" t="s">
        <v>50</v>
      </c>
      <c r="B45" s="45"/>
      <c r="C45" s="46" t="s">
        <v>51</v>
      </c>
      <c r="D45" s="23" t="s">
        <v>9</v>
      </c>
      <c r="E45" s="24">
        <v>1</v>
      </c>
      <c r="F45" s="3">
        <v>0</v>
      </c>
      <c r="G45" s="18">
        <f t="shared" si="0"/>
        <v>0</v>
      </c>
    </row>
    <row r="46" spans="1:7" s="4" customFormat="1" ht="62.25" customHeight="1" x14ac:dyDescent="0.25">
      <c r="A46" s="47"/>
      <c r="B46" s="48"/>
      <c r="C46" s="63" t="s">
        <v>52</v>
      </c>
      <c r="D46" s="23"/>
      <c r="E46" s="23"/>
      <c r="F46" s="13"/>
      <c r="G46" s="18"/>
    </row>
    <row r="47" spans="1:7" s="4" customFormat="1" ht="9" customHeight="1" x14ac:dyDescent="0.2">
      <c r="A47" s="47"/>
      <c r="B47" s="51"/>
      <c r="C47" s="63"/>
      <c r="D47" s="23"/>
      <c r="E47" s="23"/>
      <c r="F47" s="3"/>
      <c r="G47" s="18"/>
    </row>
    <row r="48" spans="1:7" s="4" customFormat="1" ht="18.95" customHeight="1" x14ac:dyDescent="0.2">
      <c r="A48" s="44" t="s">
        <v>53</v>
      </c>
      <c r="B48" s="45"/>
      <c r="C48" s="46" t="s">
        <v>54</v>
      </c>
      <c r="D48" s="23" t="s">
        <v>9</v>
      </c>
      <c r="E48" s="24">
        <v>1</v>
      </c>
      <c r="F48" s="3">
        <v>0</v>
      </c>
      <c r="G48" s="18">
        <f t="shared" si="0"/>
        <v>0</v>
      </c>
    </row>
    <row r="49" spans="1:7" s="4" customFormat="1" ht="90" customHeight="1" x14ac:dyDescent="0.25">
      <c r="A49" s="47"/>
      <c r="B49" s="48"/>
      <c r="C49" s="63" t="s">
        <v>55</v>
      </c>
      <c r="D49" s="23"/>
      <c r="E49" s="23"/>
      <c r="F49" s="13"/>
      <c r="G49" s="18"/>
    </row>
    <row r="50" spans="1:7" s="4" customFormat="1" ht="8.25" customHeight="1" x14ac:dyDescent="0.2">
      <c r="A50" s="47"/>
      <c r="B50" s="51"/>
      <c r="C50" s="63"/>
      <c r="D50" s="23"/>
      <c r="E50" s="23"/>
      <c r="F50" s="3"/>
      <c r="G50" s="18"/>
    </row>
    <row r="51" spans="1:7" s="4" customFormat="1" ht="18.75" customHeight="1" x14ac:dyDescent="0.2">
      <c r="A51" s="44" t="s">
        <v>56</v>
      </c>
      <c r="B51" s="65"/>
      <c r="C51" s="66" t="s">
        <v>57</v>
      </c>
      <c r="D51" s="67" t="s">
        <v>58</v>
      </c>
      <c r="E51" s="30">
        <v>4</v>
      </c>
      <c r="F51" s="3">
        <v>0</v>
      </c>
      <c r="G51" s="18">
        <f t="shared" si="0"/>
        <v>0</v>
      </c>
    </row>
    <row r="52" spans="1:7" s="4" customFormat="1" ht="20.100000000000001" customHeight="1" x14ac:dyDescent="0.2">
      <c r="A52" s="32"/>
      <c r="B52" s="23"/>
      <c r="C52" s="63" t="s">
        <v>59</v>
      </c>
      <c r="D52" s="63"/>
      <c r="E52" s="30"/>
      <c r="F52" s="3"/>
      <c r="G52" s="18"/>
    </row>
    <row r="53" spans="1:7" s="4" customFormat="1" ht="6.75" customHeight="1" x14ac:dyDescent="0.2">
      <c r="A53" s="47"/>
      <c r="B53" s="51"/>
      <c r="C53" s="63"/>
      <c r="D53" s="23"/>
      <c r="E53" s="23"/>
      <c r="F53" s="3"/>
      <c r="G53" s="18"/>
    </row>
    <row r="54" spans="1:7" s="4" customFormat="1" x14ac:dyDescent="0.2">
      <c r="A54" s="44" t="s">
        <v>60</v>
      </c>
      <c r="B54" s="45"/>
      <c r="C54" s="46" t="s">
        <v>61</v>
      </c>
      <c r="D54" s="23" t="s">
        <v>58</v>
      </c>
      <c r="E54" s="22">
        <v>4</v>
      </c>
      <c r="F54" s="3">
        <v>0</v>
      </c>
      <c r="G54" s="18">
        <f t="shared" si="0"/>
        <v>0</v>
      </c>
    </row>
    <row r="55" spans="1:7" s="4" customFormat="1" ht="14.25" x14ac:dyDescent="0.2">
      <c r="A55" s="47"/>
      <c r="B55" s="51"/>
      <c r="C55" s="49" t="s">
        <v>62</v>
      </c>
      <c r="D55" s="23"/>
      <c r="E55" s="23"/>
      <c r="F55" s="3"/>
      <c r="G55" s="18"/>
    </row>
    <row r="56" spans="1:7" s="4" customFormat="1" ht="7.5" customHeight="1" x14ac:dyDescent="0.2">
      <c r="A56" s="44"/>
      <c r="B56" s="23"/>
      <c r="C56" s="63"/>
      <c r="D56" s="68"/>
      <c r="E56" s="30"/>
      <c r="F56" s="3"/>
      <c r="G56" s="18"/>
    </row>
    <row r="57" spans="1:7" s="4" customFormat="1" x14ac:dyDescent="0.2">
      <c r="A57" s="44" t="s">
        <v>63</v>
      </c>
      <c r="B57" s="45"/>
      <c r="C57" s="46" t="s">
        <v>64</v>
      </c>
      <c r="D57" s="23" t="s">
        <v>58</v>
      </c>
      <c r="E57" s="22">
        <v>2</v>
      </c>
      <c r="F57" s="3">
        <v>0</v>
      </c>
      <c r="G57" s="18">
        <f t="shared" si="0"/>
        <v>0</v>
      </c>
    </row>
    <row r="58" spans="1:7" s="4" customFormat="1" ht="18.75" customHeight="1" x14ac:dyDescent="0.2">
      <c r="A58" s="44"/>
      <c r="B58" s="45"/>
      <c r="C58" s="49" t="s">
        <v>65</v>
      </c>
      <c r="D58" s="23"/>
      <c r="E58" s="22"/>
      <c r="F58" s="3"/>
      <c r="G58" s="18"/>
    </row>
    <row r="59" spans="1:7" s="4" customFormat="1" ht="21.95" customHeight="1" x14ac:dyDescent="0.2">
      <c r="A59" s="69" t="s">
        <v>66</v>
      </c>
      <c r="B59" s="37"/>
      <c r="C59" s="38"/>
      <c r="D59" s="39"/>
      <c r="E59" s="20"/>
      <c r="F59" s="90" t="s">
        <v>67</v>
      </c>
      <c r="G59" s="19">
        <f>SUM(G61:G87)</f>
        <v>0</v>
      </c>
    </row>
    <row r="60" spans="1:7" s="4" customFormat="1" x14ac:dyDescent="0.2">
      <c r="A60" s="40"/>
      <c r="B60" s="41"/>
      <c r="C60" s="42"/>
      <c r="D60" s="43"/>
      <c r="E60" s="21"/>
      <c r="F60" s="2"/>
      <c r="G60" s="18"/>
    </row>
    <row r="61" spans="1:7" s="4" customFormat="1" ht="201" x14ac:dyDescent="0.2">
      <c r="A61" s="40"/>
      <c r="B61" s="32"/>
      <c r="C61" s="70" t="s">
        <v>68</v>
      </c>
      <c r="D61" s="31"/>
      <c r="E61" s="31"/>
      <c r="F61" s="14"/>
      <c r="G61" s="18">
        <f t="shared" si="0"/>
        <v>0</v>
      </c>
    </row>
    <row r="62" spans="1:7" s="4" customFormat="1" x14ac:dyDescent="0.2">
      <c r="A62" s="44" t="s">
        <v>69</v>
      </c>
      <c r="B62" s="45"/>
      <c r="C62" s="46" t="s">
        <v>70</v>
      </c>
      <c r="D62" s="23" t="s">
        <v>22</v>
      </c>
      <c r="E62" s="22">
        <v>1</v>
      </c>
      <c r="F62" s="3">
        <v>0</v>
      </c>
      <c r="G62" s="18">
        <f t="shared" si="0"/>
        <v>0</v>
      </c>
    </row>
    <row r="63" spans="1:7" s="4" customFormat="1" ht="150" customHeight="1" x14ac:dyDescent="0.2">
      <c r="A63" s="47"/>
      <c r="B63" s="51"/>
      <c r="C63" s="49" t="s">
        <v>71</v>
      </c>
      <c r="D63" s="23"/>
      <c r="E63" s="23"/>
      <c r="F63" s="5"/>
      <c r="G63" s="18"/>
    </row>
    <row r="64" spans="1:7" s="4" customFormat="1" ht="6" customHeight="1" x14ac:dyDescent="0.2">
      <c r="A64" s="47"/>
      <c r="B64" s="51"/>
      <c r="C64" s="63"/>
      <c r="D64" s="23"/>
      <c r="E64" s="23"/>
      <c r="F64" s="3"/>
      <c r="G64" s="18"/>
    </row>
    <row r="65" spans="1:7" s="4" customFormat="1" x14ac:dyDescent="0.2">
      <c r="A65" s="44" t="s">
        <v>72</v>
      </c>
      <c r="B65" s="45"/>
      <c r="C65" s="46" t="s">
        <v>73</v>
      </c>
      <c r="D65" s="71" t="s">
        <v>9</v>
      </c>
      <c r="E65" s="22">
        <v>1</v>
      </c>
      <c r="F65" s="3">
        <v>0</v>
      </c>
      <c r="G65" s="18">
        <f t="shared" si="0"/>
        <v>0</v>
      </c>
    </row>
    <row r="66" spans="1:7" s="4" customFormat="1" ht="162.75" customHeight="1" x14ac:dyDescent="0.2">
      <c r="A66" s="44"/>
      <c r="B66" s="48"/>
      <c r="C66" s="63" t="s">
        <v>74</v>
      </c>
      <c r="D66" s="72"/>
      <c r="E66" s="32"/>
      <c r="F66" s="3"/>
      <c r="G66" s="18"/>
    </row>
    <row r="67" spans="1:7" s="4" customFormat="1" ht="6" customHeight="1" x14ac:dyDescent="0.2">
      <c r="A67" s="29"/>
      <c r="B67" s="29"/>
      <c r="C67" s="29"/>
      <c r="D67" s="29"/>
      <c r="E67" s="29"/>
      <c r="F67" s="15"/>
      <c r="G67" s="18"/>
    </row>
    <row r="68" spans="1:7" s="4" customFormat="1" x14ac:dyDescent="0.2">
      <c r="A68" s="44" t="s">
        <v>75</v>
      </c>
      <c r="B68" s="45"/>
      <c r="C68" s="46" t="s">
        <v>76</v>
      </c>
      <c r="D68" s="23" t="s">
        <v>9</v>
      </c>
      <c r="E68" s="24">
        <v>1</v>
      </c>
      <c r="F68" s="3">
        <v>0</v>
      </c>
      <c r="G68" s="18">
        <f t="shared" si="0"/>
        <v>0</v>
      </c>
    </row>
    <row r="69" spans="1:7" s="4" customFormat="1" ht="105" customHeight="1" x14ac:dyDescent="0.2">
      <c r="A69" s="44"/>
      <c r="B69" s="45"/>
      <c r="C69" s="73" t="s">
        <v>77</v>
      </c>
      <c r="D69" s="23"/>
      <c r="E69" s="24"/>
      <c r="F69" s="3"/>
      <c r="G69" s="18"/>
    </row>
    <row r="70" spans="1:7" s="4" customFormat="1" ht="7.5" customHeight="1" x14ac:dyDescent="0.2">
      <c r="A70" s="44"/>
      <c r="B70" s="45"/>
      <c r="C70" s="46"/>
      <c r="D70" s="23"/>
      <c r="E70" s="24"/>
      <c r="F70" s="3"/>
      <c r="G70" s="18"/>
    </row>
    <row r="71" spans="1:7" s="4" customFormat="1" x14ac:dyDescent="0.2">
      <c r="A71" s="44" t="s">
        <v>78</v>
      </c>
      <c r="B71" s="45"/>
      <c r="C71" s="46" t="s">
        <v>79</v>
      </c>
      <c r="D71" s="23" t="s">
        <v>22</v>
      </c>
      <c r="E71" s="24">
        <v>1</v>
      </c>
      <c r="F71" s="3">
        <v>0</v>
      </c>
      <c r="G71" s="18">
        <f t="shared" ref="G71:G100" si="1">E71*F71</f>
        <v>0</v>
      </c>
    </row>
    <row r="72" spans="1:7" s="4" customFormat="1" ht="21.75" customHeight="1" x14ac:dyDescent="0.2">
      <c r="A72" s="47"/>
      <c r="B72" s="51"/>
      <c r="C72" s="63" t="s">
        <v>80</v>
      </c>
      <c r="D72" s="23"/>
      <c r="E72" s="23"/>
      <c r="F72" s="3"/>
      <c r="G72" s="18"/>
    </row>
    <row r="73" spans="1:7" s="4" customFormat="1" ht="9" customHeight="1" x14ac:dyDescent="0.2">
      <c r="A73" s="47"/>
      <c r="B73" s="51"/>
      <c r="C73" s="63"/>
      <c r="D73" s="23"/>
      <c r="E73" s="23"/>
      <c r="F73" s="3"/>
      <c r="G73" s="18"/>
    </row>
    <row r="74" spans="1:7" s="4" customFormat="1" x14ac:dyDescent="0.2">
      <c r="A74" s="44" t="s">
        <v>81</v>
      </c>
      <c r="B74" s="45"/>
      <c r="C74" s="46" t="s">
        <v>82</v>
      </c>
      <c r="D74" s="23" t="s">
        <v>22</v>
      </c>
      <c r="E74" s="24">
        <v>1</v>
      </c>
      <c r="F74" s="3">
        <v>0</v>
      </c>
      <c r="G74" s="18">
        <f t="shared" si="1"/>
        <v>0</v>
      </c>
    </row>
    <row r="75" spans="1:7" s="4" customFormat="1" ht="21" customHeight="1" x14ac:dyDescent="0.2">
      <c r="A75" s="47"/>
      <c r="B75" s="51"/>
      <c r="C75" s="63" t="s">
        <v>83</v>
      </c>
      <c r="D75" s="23"/>
      <c r="E75" s="23"/>
      <c r="F75" s="3"/>
      <c r="G75" s="18"/>
    </row>
    <row r="76" spans="1:7" s="4" customFormat="1" ht="6.75" customHeight="1" x14ac:dyDescent="0.2">
      <c r="A76" s="47"/>
      <c r="B76" s="51"/>
      <c r="C76" s="63"/>
      <c r="D76" s="23"/>
      <c r="E76" s="23"/>
      <c r="F76" s="3"/>
      <c r="G76" s="18"/>
    </row>
    <row r="77" spans="1:7" s="4" customFormat="1" x14ac:dyDescent="0.2">
      <c r="A77" s="44" t="s">
        <v>84</v>
      </c>
      <c r="B77" s="45"/>
      <c r="C77" s="46" t="s">
        <v>85</v>
      </c>
      <c r="D77" s="23" t="s">
        <v>9</v>
      </c>
      <c r="E77" s="24">
        <v>2</v>
      </c>
      <c r="F77" s="3">
        <v>0</v>
      </c>
      <c r="G77" s="18">
        <f t="shared" si="1"/>
        <v>0</v>
      </c>
    </row>
    <row r="78" spans="1:7" s="4" customFormat="1" ht="63.75" customHeight="1" x14ac:dyDescent="0.2">
      <c r="A78" s="47"/>
      <c r="B78" s="51"/>
      <c r="C78" s="63" t="s">
        <v>86</v>
      </c>
      <c r="D78" s="23"/>
      <c r="E78" s="23"/>
      <c r="F78" s="3"/>
      <c r="G78" s="18"/>
    </row>
    <row r="79" spans="1:7" s="4" customFormat="1" ht="6.75" customHeight="1" x14ac:dyDescent="0.2">
      <c r="A79" s="47"/>
      <c r="B79" s="51"/>
      <c r="C79" s="63"/>
      <c r="D79" s="23"/>
      <c r="E79" s="23"/>
      <c r="F79" s="3"/>
      <c r="G79" s="18"/>
    </row>
    <row r="80" spans="1:7" s="10" customFormat="1" x14ac:dyDescent="0.2">
      <c r="A80" s="44" t="s">
        <v>87</v>
      </c>
      <c r="B80" s="45"/>
      <c r="C80" s="46" t="s">
        <v>88</v>
      </c>
      <c r="D80" s="23" t="s">
        <v>9</v>
      </c>
      <c r="E80" s="24">
        <v>1</v>
      </c>
      <c r="F80" s="3">
        <v>0</v>
      </c>
      <c r="G80" s="18">
        <f t="shared" si="1"/>
        <v>0</v>
      </c>
    </row>
    <row r="81" spans="1:7" s="4" customFormat="1" ht="19.5" customHeight="1" x14ac:dyDescent="0.2">
      <c r="A81" s="47"/>
      <c r="B81" s="51"/>
      <c r="C81" s="63" t="s">
        <v>89</v>
      </c>
      <c r="D81" s="23"/>
      <c r="E81" s="23"/>
      <c r="F81" s="3"/>
      <c r="G81" s="18"/>
    </row>
    <row r="82" spans="1:7" s="4" customFormat="1" ht="10.5" customHeight="1" x14ac:dyDescent="0.2">
      <c r="A82" s="47"/>
      <c r="B82" s="51"/>
      <c r="C82" s="63"/>
      <c r="D82" s="23"/>
      <c r="E82" s="23"/>
      <c r="F82" s="3"/>
      <c r="G82" s="18"/>
    </row>
    <row r="83" spans="1:7" s="4" customFormat="1" x14ac:dyDescent="0.2">
      <c r="A83" s="44" t="s">
        <v>90</v>
      </c>
      <c r="B83" s="45"/>
      <c r="C83" s="46" t="s">
        <v>91</v>
      </c>
      <c r="D83" s="23" t="s">
        <v>9</v>
      </c>
      <c r="E83" s="24">
        <v>1</v>
      </c>
      <c r="F83" s="3">
        <v>0</v>
      </c>
      <c r="G83" s="18">
        <f t="shared" si="1"/>
        <v>0</v>
      </c>
    </row>
    <row r="84" spans="1:7" s="4" customFormat="1" ht="24" customHeight="1" x14ac:dyDescent="0.2">
      <c r="A84" s="47"/>
      <c r="B84" s="51"/>
      <c r="C84" s="63" t="s">
        <v>91</v>
      </c>
      <c r="D84" s="23"/>
      <c r="E84" s="23"/>
      <c r="F84" s="3"/>
      <c r="G84" s="18"/>
    </row>
    <row r="85" spans="1:7" s="4" customFormat="1" ht="7.5" customHeight="1" x14ac:dyDescent="0.2">
      <c r="A85" s="47"/>
      <c r="B85" s="51"/>
      <c r="C85" s="63"/>
      <c r="D85" s="23"/>
      <c r="E85" s="23"/>
      <c r="F85" s="3"/>
      <c r="G85" s="18"/>
    </row>
    <row r="86" spans="1:7" s="1" customFormat="1" ht="17.25" customHeight="1" x14ac:dyDescent="0.25">
      <c r="A86" s="44" t="s">
        <v>92</v>
      </c>
      <c r="B86" s="45"/>
      <c r="C86" s="46" t="s">
        <v>93</v>
      </c>
      <c r="D86" s="23" t="s">
        <v>9</v>
      </c>
      <c r="E86" s="24">
        <v>0</v>
      </c>
      <c r="F86" s="3">
        <v>0</v>
      </c>
      <c r="G86" s="18">
        <f t="shared" si="1"/>
        <v>0</v>
      </c>
    </row>
    <row r="87" spans="1:7" s="1" customFormat="1" ht="47.25" customHeight="1" x14ac:dyDescent="0.25">
      <c r="A87" s="47"/>
      <c r="B87" s="51"/>
      <c r="C87" s="63" t="s">
        <v>94</v>
      </c>
      <c r="D87" s="23"/>
      <c r="E87" s="23"/>
      <c r="F87" s="3"/>
      <c r="G87" s="18"/>
    </row>
    <row r="88" spans="1:7" s="4" customFormat="1" ht="7.5" customHeight="1" x14ac:dyDescent="0.2">
      <c r="A88" s="47"/>
      <c r="B88" s="51"/>
      <c r="C88" s="63"/>
      <c r="D88" s="23"/>
      <c r="E88" s="23"/>
      <c r="F88" s="3"/>
      <c r="G88" s="18"/>
    </row>
    <row r="89" spans="1:7" s="4" customFormat="1" ht="21.95" customHeight="1" x14ac:dyDescent="0.2">
      <c r="A89" s="69" t="s">
        <v>95</v>
      </c>
      <c r="B89" s="37"/>
      <c r="C89" s="38"/>
      <c r="D89" s="39"/>
      <c r="E89" s="20"/>
      <c r="F89" s="90" t="s">
        <v>67</v>
      </c>
      <c r="G89" s="19">
        <f>SUM(G91:G98)</f>
        <v>0</v>
      </c>
    </row>
    <row r="90" spans="1:7" s="4" customFormat="1" x14ac:dyDescent="0.2">
      <c r="A90" s="40"/>
      <c r="B90" s="41"/>
      <c r="C90" s="42"/>
      <c r="D90" s="43"/>
      <c r="E90" s="21"/>
      <c r="F90" s="11"/>
      <c r="G90" s="18"/>
    </row>
    <row r="91" spans="1:7" s="4" customFormat="1" x14ac:dyDescent="0.2">
      <c r="A91" s="57" t="s">
        <v>96</v>
      </c>
      <c r="B91" s="58"/>
      <c r="C91" s="59" t="s">
        <v>97</v>
      </c>
      <c r="D91" s="23" t="s">
        <v>9</v>
      </c>
      <c r="E91" s="22">
        <v>1</v>
      </c>
      <c r="F91" s="3">
        <v>0</v>
      </c>
      <c r="G91" s="18">
        <f>E91*F91</f>
        <v>0</v>
      </c>
    </row>
    <row r="92" spans="1:7" s="4" customFormat="1" ht="9.75" customHeight="1" x14ac:dyDescent="0.2">
      <c r="A92" s="60"/>
      <c r="B92" s="61"/>
      <c r="C92" s="64"/>
      <c r="D92" s="27"/>
      <c r="E92" s="27"/>
      <c r="F92" s="7"/>
      <c r="G92" s="18"/>
    </row>
    <row r="93" spans="1:7" s="4" customFormat="1" ht="93" customHeight="1" x14ac:dyDescent="0.25">
      <c r="A93" s="57"/>
      <c r="B93" s="58"/>
      <c r="C93" s="74" t="s">
        <v>98</v>
      </c>
      <c r="D93" s="27"/>
      <c r="E93" s="26"/>
      <c r="F93" s="13"/>
      <c r="G93" s="18"/>
    </row>
    <row r="94" spans="1:7" s="4" customFormat="1" x14ac:dyDescent="0.2">
      <c r="A94" s="57" t="s">
        <v>99</v>
      </c>
      <c r="B94" s="75"/>
      <c r="C94" s="76" t="s">
        <v>100</v>
      </c>
      <c r="D94" s="64" t="s">
        <v>9</v>
      </c>
      <c r="E94" s="33">
        <v>1</v>
      </c>
      <c r="F94" s="12">
        <v>0</v>
      </c>
      <c r="G94" s="18">
        <f t="shared" si="1"/>
        <v>0</v>
      </c>
    </row>
    <row r="95" spans="1:7" s="4" customFormat="1" ht="106.5" customHeight="1" x14ac:dyDescent="0.25">
      <c r="A95" s="77"/>
      <c r="B95" s="78"/>
      <c r="C95" s="79" t="s">
        <v>101</v>
      </c>
      <c r="D95" s="63"/>
      <c r="E95" s="30"/>
      <c r="F95" s="13"/>
      <c r="G95" s="18"/>
    </row>
    <row r="96" spans="1:7" s="4" customFormat="1" ht="15.95" customHeight="1" x14ac:dyDescent="0.2">
      <c r="A96" s="60"/>
      <c r="B96" s="61"/>
      <c r="C96" s="62"/>
      <c r="D96" s="27"/>
      <c r="E96" s="27"/>
      <c r="F96" s="8"/>
      <c r="G96" s="18"/>
    </row>
    <row r="97" spans="1:7" s="4" customFormat="1" x14ac:dyDescent="0.2">
      <c r="A97" s="57" t="s">
        <v>102</v>
      </c>
      <c r="B97" s="75"/>
      <c r="C97" s="76" t="s">
        <v>103</v>
      </c>
      <c r="D97" s="64" t="s">
        <v>9</v>
      </c>
      <c r="E97" s="33">
        <v>1</v>
      </c>
      <c r="F97" s="12">
        <v>0</v>
      </c>
      <c r="G97" s="18">
        <f t="shared" si="1"/>
        <v>0</v>
      </c>
    </row>
    <row r="98" spans="1:7" s="4" customFormat="1" ht="91.5" customHeight="1" x14ac:dyDescent="0.25">
      <c r="A98" s="77"/>
      <c r="B98" s="78"/>
      <c r="C98" s="79" t="s">
        <v>104</v>
      </c>
      <c r="D98" s="63"/>
      <c r="E98" s="30"/>
      <c r="F98" s="13"/>
      <c r="G98" s="18"/>
    </row>
    <row r="99" spans="1:7" s="4" customFormat="1" ht="15.95" customHeight="1" x14ac:dyDescent="0.25">
      <c r="A99" s="77"/>
      <c r="B99" s="78"/>
      <c r="C99" s="79"/>
      <c r="D99" s="63"/>
      <c r="E99" s="30"/>
      <c r="F99"/>
      <c r="G99" s="18"/>
    </row>
    <row r="100" spans="1:7" s="4" customFormat="1" ht="20.100000000000001" customHeight="1" x14ac:dyDescent="0.2">
      <c r="A100" s="80" t="s">
        <v>105</v>
      </c>
      <c r="B100" s="81" t="s">
        <v>106</v>
      </c>
      <c r="C100" s="82" t="s">
        <v>107</v>
      </c>
      <c r="D100" s="83" t="s">
        <v>9</v>
      </c>
      <c r="E100" s="34">
        <v>1</v>
      </c>
      <c r="F100" s="88">
        <v>0</v>
      </c>
      <c r="G100" s="19">
        <f t="shared" si="1"/>
        <v>0</v>
      </c>
    </row>
    <row r="102" spans="1:7" ht="18.75" x14ac:dyDescent="0.3">
      <c r="F102" s="89" t="s">
        <v>108</v>
      </c>
      <c r="G102" s="87">
        <f>SUM(G100,G89,G59,G3)</f>
        <v>0</v>
      </c>
    </row>
  </sheetData>
  <sheetProtection algorithmName="SHA-512" hashValue="9lYL0CuG/2Y+vkb1KtqoGabiA9Or0d3DcLTE0EG4NjhSwQSlhO6jmEcQaYKAqtLDkoLd0hrqTHmO+lpLYRhSwg==" saltValue="N0VyGBqzR6U+ZaeXcvfumA==" spinCount="100000" sheet="1" objects="1" scenarios="1"/>
  <printOptions gridLines="1"/>
  <pageMargins left="0.7" right="0.7"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Demšar, PAL Inženiring d.o.o.</dc:creator>
  <cp:keywords/>
  <dc:description/>
  <cp:lastModifiedBy>Jakob Smolic</cp:lastModifiedBy>
  <cp:revision/>
  <dcterms:created xsi:type="dcterms:W3CDTF">2025-05-09T06:21:40Z</dcterms:created>
  <dcterms:modified xsi:type="dcterms:W3CDTF">2025-05-27T07:52:46Z</dcterms:modified>
  <cp:category/>
  <cp:contentStatus/>
</cp:coreProperties>
</file>